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797925\"/>
    </mc:Choice>
  </mc:AlternateContent>
  <xr:revisionPtr revIDLastSave="0" documentId="13_ncr:1_{7A048FD8-4EC1-4F22-B48F-E614EBBF23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8" i="1" l="1"/>
  <c r="Q208" i="1"/>
  <c r="P207" i="1"/>
  <c r="Q207" i="1"/>
  <c r="Q206" i="1"/>
  <c r="P206" i="1"/>
  <c r="U206" i="1"/>
  <c r="Y206" i="1"/>
  <c r="R206" i="1"/>
  <c r="U205" i="1" l="1"/>
  <c r="Q205" i="1"/>
  <c r="P205" i="1"/>
  <c r="U203" i="1"/>
  <c r="Q204" i="1"/>
  <c r="P204" i="1"/>
  <c r="Y203" i="1"/>
  <c r="Y202" i="1"/>
  <c r="U202" i="1"/>
  <c r="F203" i="1"/>
  <c r="I203" i="1"/>
  <c r="R202" i="1"/>
  <c r="Q202" i="1"/>
  <c r="P202" i="1"/>
  <c r="Y201" i="1"/>
  <c r="U200" i="1"/>
  <c r="U199" i="1" l="1"/>
  <c r="Y200" i="1"/>
  <c r="R200" i="1" l="1"/>
  <c r="Y199" i="1" l="1"/>
  <c r="P199" i="1"/>
  <c r="W196" i="1"/>
  <c r="U196" i="1"/>
  <c r="Q196" i="1"/>
  <c r="P196" i="1"/>
  <c r="R199" i="1"/>
  <c r="Q199" i="1"/>
  <c r="AJ227" i="1"/>
  <c r="AI227" i="1"/>
  <c r="AH227" i="1"/>
  <c r="AG227" i="1"/>
  <c r="AF227" i="1"/>
  <c r="AE227" i="1"/>
  <c r="AD227" i="1"/>
  <c r="AC227" i="1"/>
  <c r="AB227" i="1"/>
  <c r="AA227" i="1"/>
  <c r="AJ226" i="1"/>
  <c r="AI226" i="1"/>
  <c r="AH226" i="1"/>
  <c r="AG226" i="1"/>
  <c r="AF226" i="1"/>
  <c r="AE226" i="1"/>
  <c r="AD226" i="1"/>
  <c r="AC226" i="1"/>
  <c r="AB226" i="1"/>
  <c r="AA226" i="1"/>
  <c r="AJ225" i="1"/>
  <c r="AI225" i="1"/>
  <c r="AH225" i="1"/>
  <c r="AG225" i="1"/>
  <c r="AF225" i="1"/>
  <c r="AE225" i="1"/>
  <c r="AD225" i="1"/>
  <c r="AC225" i="1"/>
  <c r="AB225" i="1"/>
  <c r="AA225" i="1"/>
  <c r="AJ224" i="1"/>
  <c r="AI224" i="1"/>
  <c r="AH224" i="1"/>
  <c r="AG224" i="1"/>
  <c r="AF224" i="1"/>
  <c r="AE224" i="1"/>
  <c r="AD224" i="1"/>
  <c r="AC224" i="1"/>
  <c r="AB224" i="1"/>
  <c r="AA224" i="1"/>
  <c r="AJ223" i="1"/>
  <c r="AI223" i="1"/>
  <c r="AH223" i="1"/>
  <c r="AG223" i="1"/>
  <c r="AF223" i="1"/>
  <c r="AE223" i="1"/>
  <c r="AD223" i="1"/>
  <c r="AC223" i="1"/>
  <c r="AB223" i="1"/>
  <c r="AA223" i="1"/>
  <c r="AJ222" i="1"/>
  <c r="AI222" i="1"/>
  <c r="AH222" i="1"/>
  <c r="AG222" i="1"/>
  <c r="AF222" i="1"/>
  <c r="AE222" i="1"/>
  <c r="AD222" i="1"/>
  <c r="AC222" i="1"/>
  <c r="AB222" i="1"/>
  <c r="AA222" i="1"/>
  <c r="AJ221" i="1"/>
  <c r="AI221" i="1"/>
  <c r="AH221" i="1"/>
  <c r="AG221" i="1"/>
  <c r="AF221" i="1"/>
  <c r="AE221" i="1"/>
  <c r="AD221" i="1"/>
  <c r="AC221" i="1"/>
  <c r="AB221" i="1"/>
  <c r="AA221" i="1"/>
  <c r="AJ220" i="1"/>
  <c r="AI220" i="1"/>
  <c r="AH220" i="1"/>
  <c r="AG220" i="1"/>
  <c r="AF220" i="1"/>
  <c r="AE220" i="1"/>
  <c r="AD220" i="1"/>
  <c r="AC220" i="1"/>
  <c r="AB220" i="1"/>
  <c r="AA220" i="1"/>
  <c r="AJ219" i="1"/>
  <c r="AI219" i="1"/>
  <c r="AH219" i="1"/>
  <c r="AG219" i="1"/>
  <c r="AF219" i="1"/>
  <c r="AE219" i="1"/>
  <c r="AD219" i="1"/>
  <c r="AC219" i="1"/>
  <c r="AB219" i="1"/>
  <c r="AA219" i="1"/>
  <c r="AJ218" i="1"/>
  <c r="AI218" i="1"/>
  <c r="AH218" i="1"/>
  <c r="AG218" i="1"/>
  <c r="AF218" i="1"/>
  <c r="AE218" i="1"/>
  <c r="AD218" i="1"/>
  <c r="AC218" i="1"/>
  <c r="AB218" i="1"/>
  <c r="AA218" i="1"/>
  <c r="AJ217" i="1"/>
  <c r="AI217" i="1"/>
  <c r="AH217" i="1"/>
  <c r="AG217" i="1"/>
  <c r="AF217" i="1"/>
  <c r="AE217" i="1"/>
  <c r="AD217" i="1"/>
  <c r="AC217" i="1"/>
  <c r="AB217" i="1"/>
  <c r="AA217" i="1"/>
  <c r="AJ216" i="1"/>
  <c r="AI216" i="1"/>
  <c r="AH216" i="1"/>
  <c r="AG216" i="1"/>
  <c r="AF216" i="1"/>
  <c r="AE216" i="1"/>
  <c r="AD216" i="1"/>
  <c r="AC216" i="1"/>
  <c r="AB216" i="1"/>
  <c r="AA216" i="1"/>
  <c r="AJ215" i="1"/>
  <c r="AI215" i="1"/>
  <c r="AH215" i="1"/>
  <c r="AG215" i="1"/>
  <c r="AF215" i="1"/>
  <c r="AE215" i="1"/>
  <c r="AD215" i="1"/>
  <c r="AC215" i="1"/>
  <c r="AB215" i="1"/>
  <c r="AA215" i="1"/>
  <c r="AJ214" i="1"/>
  <c r="AI214" i="1"/>
  <c r="AH214" i="1"/>
  <c r="AG214" i="1"/>
  <c r="AF214" i="1"/>
  <c r="AE214" i="1"/>
  <c r="AD214" i="1"/>
  <c r="AC214" i="1"/>
  <c r="AB214" i="1"/>
  <c r="AA214" i="1"/>
  <c r="AJ213" i="1"/>
  <c r="AI213" i="1"/>
  <c r="AH213" i="1"/>
  <c r="AG213" i="1"/>
  <c r="AF213" i="1"/>
  <c r="AE213" i="1"/>
  <c r="AD213" i="1"/>
  <c r="AC213" i="1"/>
  <c r="AB213" i="1"/>
  <c r="AA213" i="1"/>
  <c r="AJ212" i="1"/>
  <c r="AI212" i="1"/>
  <c r="AH212" i="1"/>
  <c r="AG212" i="1"/>
  <c r="AF212" i="1"/>
  <c r="AE212" i="1"/>
  <c r="AD212" i="1"/>
  <c r="AC212" i="1"/>
  <c r="AB212" i="1"/>
  <c r="AA212" i="1"/>
  <c r="AJ211" i="1"/>
  <c r="AI211" i="1"/>
  <c r="AH211" i="1"/>
  <c r="AG211" i="1"/>
  <c r="AF211" i="1"/>
  <c r="AE211" i="1"/>
  <c r="AD211" i="1"/>
  <c r="AC211" i="1"/>
  <c r="AB211" i="1"/>
  <c r="AA211" i="1"/>
  <c r="AJ210" i="1"/>
  <c r="AI210" i="1"/>
  <c r="AH210" i="1"/>
  <c r="AG210" i="1"/>
  <c r="AF210" i="1"/>
  <c r="AE210" i="1"/>
  <c r="AD210" i="1"/>
  <c r="AC210" i="1"/>
  <c r="AB210" i="1"/>
  <c r="AA210" i="1"/>
  <c r="AJ209" i="1"/>
  <c r="AI209" i="1"/>
  <c r="AH209" i="1"/>
  <c r="AG209" i="1"/>
  <c r="AF209" i="1"/>
  <c r="AE209" i="1"/>
  <c r="AD209" i="1"/>
  <c r="AC209" i="1"/>
  <c r="AB209" i="1"/>
  <c r="AA209" i="1"/>
  <c r="AJ208" i="1"/>
  <c r="AI208" i="1"/>
  <c r="AH208" i="1"/>
  <c r="AG208" i="1"/>
  <c r="AE208" i="1"/>
  <c r="AD208" i="1"/>
  <c r="AC208" i="1"/>
  <c r="AB208" i="1"/>
  <c r="AJ207" i="1"/>
  <c r="AI207" i="1"/>
  <c r="AH207" i="1"/>
  <c r="AG207" i="1"/>
  <c r="AF207" i="1"/>
  <c r="AE207" i="1"/>
  <c r="AD207" i="1"/>
  <c r="AC207" i="1"/>
  <c r="AB207" i="1"/>
  <c r="AA207" i="1"/>
  <c r="AJ206" i="1"/>
  <c r="AI206" i="1"/>
  <c r="AH206" i="1"/>
  <c r="AG206" i="1"/>
  <c r="AF206" i="1"/>
  <c r="AE206" i="1"/>
  <c r="AD206" i="1"/>
  <c r="AC206" i="1"/>
  <c r="AB206" i="1"/>
  <c r="AA206" i="1"/>
  <c r="AJ205" i="1"/>
  <c r="AI205" i="1"/>
  <c r="AH205" i="1"/>
  <c r="AG205" i="1"/>
  <c r="AE205" i="1"/>
  <c r="AD205" i="1"/>
  <c r="AC205" i="1"/>
  <c r="AB205" i="1"/>
  <c r="AJ204" i="1"/>
  <c r="AI204" i="1"/>
  <c r="AH204" i="1"/>
  <c r="AG204" i="1"/>
  <c r="AE204" i="1"/>
  <c r="AD204" i="1"/>
  <c r="AC204" i="1"/>
  <c r="AB204" i="1"/>
  <c r="AJ203" i="1"/>
  <c r="AI203" i="1"/>
  <c r="AH203" i="1"/>
  <c r="AG203" i="1"/>
  <c r="AE203" i="1"/>
  <c r="AD203" i="1"/>
  <c r="AC203" i="1"/>
  <c r="AB203" i="1"/>
  <c r="AJ202" i="1"/>
  <c r="AI202" i="1"/>
  <c r="AH202" i="1"/>
  <c r="AG202" i="1"/>
  <c r="AE202" i="1"/>
  <c r="AD202" i="1"/>
  <c r="AC202" i="1"/>
  <c r="AB202" i="1"/>
  <c r="AJ201" i="1"/>
  <c r="AI201" i="1"/>
  <c r="AH201" i="1"/>
  <c r="AG201" i="1"/>
  <c r="AE201" i="1"/>
  <c r="AD201" i="1"/>
  <c r="AC201" i="1"/>
  <c r="AB201" i="1"/>
  <c r="AJ200" i="1"/>
  <c r="AI200" i="1"/>
  <c r="AH200" i="1"/>
  <c r="AG200" i="1"/>
  <c r="AE200" i="1"/>
  <c r="AD200" i="1"/>
  <c r="AC200" i="1"/>
  <c r="AB200" i="1"/>
  <c r="AJ199" i="1"/>
  <c r="AI199" i="1"/>
  <c r="AH199" i="1"/>
  <c r="AG199" i="1"/>
  <c r="AE199" i="1"/>
  <c r="AD199" i="1"/>
  <c r="AC199" i="1"/>
  <c r="AB199" i="1"/>
  <c r="AJ198" i="1"/>
  <c r="AI198" i="1"/>
  <c r="AH198" i="1"/>
  <c r="AG198" i="1"/>
  <c r="AF198" i="1"/>
  <c r="AE198" i="1"/>
  <c r="AD198" i="1"/>
  <c r="AC198" i="1"/>
  <c r="AB198" i="1"/>
  <c r="AA198" i="1"/>
  <c r="AJ197" i="1"/>
  <c r="AI197" i="1"/>
  <c r="AH197" i="1"/>
  <c r="AG197" i="1"/>
  <c r="AF197" i="1"/>
  <c r="AE197" i="1"/>
  <c r="AD197" i="1"/>
  <c r="AC197" i="1"/>
  <c r="AB197" i="1"/>
  <c r="AA197" i="1"/>
  <c r="AJ196" i="1"/>
  <c r="AI196" i="1"/>
  <c r="AH196" i="1"/>
  <c r="AG196" i="1"/>
  <c r="AE196" i="1"/>
  <c r="AD196" i="1"/>
  <c r="AC196" i="1"/>
  <c r="AB196" i="1"/>
  <c r="AA196" i="1"/>
  <c r="AJ195" i="1"/>
  <c r="AI195" i="1"/>
  <c r="AH195" i="1"/>
  <c r="AG195" i="1"/>
  <c r="AF195" i="1"/>
  <c r="AE195" i="1"/>
  <c r="AD195" i="1"/>
  <c r="AC195" i="1"/>
  <c r="AB195" i="1"/>
  <c r="AA195" i="1"/>
  <c r="AJ194" i="1"/>
  <c r="AI194" i="1"/>
  <c r="AH194" i="1"/>
  <c r="AG194" i="1"/>
  <c r="AF194" i="1"/>
  <c r="AE194" i="1"/>
  <c r="AD194" i="1"/>
  <c r="AC194" i="1"/>
  <c r="AB194" i="1"/>
  <c r="AA194" i="1"/>
  <c r="AJ193" i="1"/>
  <c r="AI193" i="1"/>
  <c r="AH193" i="1"/>
  <c r="AG193" i="1"/>
  <c r="AF193" i="1"/>
  <c r="AE193" i="1"/>
  <c r="AD193" i="1"/>
  <c r="AC193" i="1"/>
  <c r="AB193" i="1"/>
  <c r="AA193" i="1"/>
  <c r="K197" i="1"/>
  <c r="R198" i="1"/>
  <c r="Q198" i="1"/>
  <c r="P198" i="1"/>
  <c r="AA199" i="1" l="1"/>
  <c r="AF196" i="1"/>
  <c r="AF199" i="1"/>
  <c r="H199" i="1"/>
  <c r="AJ192" i="1" l="1"/>
  <c r="AI192" i="1"/>
  <c r="AH192" i="1"/>
  <c r="AG192" i="1"/>
  <c r="AE192" i="1"/>
  <c r="AD192" i="1"/>
  <c r="AC192" i="1"/>
  <c r="AB192" i="1"/>
  <c r="R192" i="1"/>
  <c r="Q192" i="1"/>
  <c r="P192" i="1"/>
  <c r="AJ191" i="1"/>
  <c r="AI191" i="1"/>
  <c r="AH191" i="1"/>
  <c r="AG191" i="1"/>
  <c r="AE191" i="1"/>
  <c r="AD191" i="1"/>
  <c r="AC191" i="1"/>
  <c r="AB191" i="1"/>
  <c r="R191" i="1"/>
  <c r="Q191" i="1"/>
  <c r="P191" i="1"/>
  <c r="AJ190" i="1"/>
  <c r="AI190" i="1"/>
  <c r="AH190" i="1"/>
  <c r="AG190" i="1"/>
  <c r="AE190" i="1"/>
  <c r="AD190" i="1"/>
  <c r="AC190" i="1"/>
  <c r="AB190" i="1"/>
  <c r="R190" i="1"/>
  <c r="Q190" i="1"/>
  <c r="P190" i="1"/>
  <c r="AF190" i="1" s="1"/>
  <c r="AJ189" i="1"/>
  <c r="AI189" i="1"/>
  <c r="AH189" i="1"/>
  <c r="AG189" i="1"/>
  <c r="AE189" i="1"/>
  <c r="AD189" i="1"/>
  <c r="AC189" i="1"/>
  <c r="AB189" i="1"/>
  <c r="R189" i="1"/>
  <c r="Q189" i="1"/>
  <c r="P189" i="1"/>
  <c r="K199" i="1"/>
  <c r="K192" i="1"/>
  <c r="K191" i="1"/>
  <c r="K190" i="1"/>
  <c r="K189" i="1"/>
  <c r="H192" i="1"/>
  <c r="H191" i="1"/>
  <c r="H190" i="1"/>
  <c r="H189" i="1"/>
  <c r="AJ240" i="1"/>
  <c r="AI240" i="1"/>
  <c r="AH240" i="1"/>
  <c r="AG240" i="1"/>
  <c r="AF240" i="1"/>
  <c r="AE240" i="1"/>
  <c r="AD240" i="1"/>
  <c r="AC240" i="1"/>
  <c r="AB240" i="1"/>
  <c r="AA240" i="1"/>
  <c r="R240" i="1"/>
  <c r="Q240" i="1"/>
  <c r="P240" i="1"/>
  <c r="AJ239" i="1"/>
  <c r="AI239" i="1"/>
  <c r="AH239" i="1"/>
  <c r="AG239" i="1"/>
  <c r="AF239" i="1"/>
  <c r="AE239" i="1"/>
  <c r="AD239" i="1"/>
  <c r="AC239" i="1"/>
  <c r="AB239" i="1"/>
  <c r="AA239" i="1"/>
  <c r="R239" i="1"/>
  <c r="Q239" i="1"/>
  <c r="P239" i="1"/>
  <c r="AJ238" i="1"/>
  <c r="AI238" i="1"/>
  <c r="AH238" i="1"/>
  <c r="AG238" i="1"/>
  <c r="AF238" i="1"/>
  <c r="AE238" i="1"/>
  <c r="AD238" i="1"/>
  <c r="AC238" i="1"/>
  <c r="AB238" i="1"/>
  <c r="AA238" i="1"/>
  <c r="R238" i="1"/>
  <c r="Q238" i="1"/>
  <c r="P238" i="1"/>
  <c r="AJ237" i="1"/>
  <c r="AI237" i="1"/>
  <c r="AH237" i="1"/>
  <c r="AG237" i="1"/>
  <c r="AF237" i="1"/>
  <c r="AE237" i="1"/>
  <c r="AD237" i="1"/>
  <c r="AC237" i="1"/>
  <c r="AB237" i="1"/>
  <c r="AA237" i="1"/>
  <c r="R237" i="1"/>
  <c r="Q237" i="1"/>
  <c r="P237" i="1"/>
  <c r="AJ236" i="1"/>
  <c r="AI236" i="1"/>
  <c r="AH236" i="1"/>
  <c r="AG236" i="1"/>
  <c r="AF236" i="1"/>
  <c r="AE236" i="1"/>
  <c r="AD236" i="1"/>
  <c r="AC236" i="1"/>
  <c r="AB236" i="1"/>
  <c r="AA236" i="1"/>
  <c r="R236" i="1"/>
  <c r="Q236" i="1"/>
  <c r="P236" i="1"/>
  <c r="AJ235" i="1"/>
  <c r="AI235" i="1"/>
  <c r="AH235" i="1"/>
  <c r="AG235" i="1"/>
  <c r="AF235" i="1"/>
  <c r="AE235" i="1"/>
  <c r="AD235" i="1"/>
  <c r="AC235" i="1"/>
  <c r="AB235" i="1"/>
  <c r="AA235" i="1"/>
  <c r="R235" i="1"/>
  <c r="Q235" i="1"/>
  <c r="P235" i="1"/>
  <c r="AJ234" i="1"/>
  <c r="AI234" i="1"/>
  <c r="AH234" i="1"/>
  <c r="AG234" i="1"/>
  <c r="AF234" i="1"/>
  <c r="AE234" i="1"/>
  <c r="AD234" i="1"/>
  <c r="AC234" i="1"/>
  <c r="AB234" i="1"/>
  <c r="AA234" i="1"/>
  <c r="R234" i="1"/>
  <c r="Q234" i="1"/>
  <c r="P234" i="1"/>
  <c r="AJ233" i="1"/>
  <c r="AI233" i="1"/>
  <c r="AH233" i="1"/>
  <c r="AG233" i="1"/>
  <c r="AF233" i="1"/>
  <c r="AE233" i="1"/>
  <c r="AD233" i="1"/>
  <c r="AC233" i="1"/>
  <c r="AB233" i="1"/>
  <c r="AA233" i="1"/>
  <c r="R233" i="1"/>
  <c r="Q233" i="1"/>
  <c r="P233" i="1"/>
  <c r="AJ232" i="1"/>
  <c r="AI232" i="1"/>
  <c r="AH232" i="1"/>
  <c r="AG232" i="1"/>
  <c r="AF232" i="1"/>
  <c r="AE232" i="1"/>
  <c r="AD232" i="1"/>
  <c r="AC232" i="1"/>
  <c r="AB232" i="1"/>
  <c r="AA232" i="1"/>
  <c r="R232" i="1"/>
  <c r="Q232" i="1"/>
  <c r="P232" i="1"/>
  <c r="AJ231" i="1"/>
  <c r="AI231" i="1"/>
  <c r="AH231" i="1"/>
  <c r="AG231" i="1"/>
  <c r="AF231" i="1"/>
  <c r="AE231" i="1"/>
  <c r="AD231" i="1"/>
  <c r="AC231" i="1"/>
  <c r="AB231" i="1"/>
  <c r="AA231" i="1"/>
  <c r="R231" i="1"/>
  <c r="Q231" i="1"/>
  <c r="P231" i="1"/>
  <c r="AJ230" i="1"/>
  <c r="AI230" i="1"/>
  <c r="AH230" i="1"/>
  <c r="AG230" i="1"/>
  <c r="AF230" i="1"/>
  <c r="AE230" i="1"/>
  <c r="AD230" i="1"/>
  <c r="AC230" i="1"/>
  <c r="AB230" i="1"/>
  <c r="AA230" i="1"/>
  <c r="R230" i="1"/>
  <c r="Q230" i="1"/>
  <c r="P230" i="1"/>
  <c r="AJ229" i="1"/>
  <c r="AI229" i="1"/>
  <c r="AH229" i="1"/>
  <c r="AG229" i="1"/>
  <c r="AF229" i="1"/>
  <c r="AE229" i="1"/>
  <c r="AD229" i="1"/>
  <c r="AC229" i="1"/>
  <c r="AB229" i="1"/>
  <c r="AA229" i="1"/>
  <c r="R229" i="1"/>
  <c r="Q229" i="1"/>
  <c r="P229" i="1"/>
  <c r="AJ228" i="1"/>
  <c r="AI228" i="1"/>
  <c r="AH228" i="1"/>
  <c r="AG228" i="1"/>
  <c r="AF228" i="1"/>
  <c r="AE228" i="1"/>
  <c r="AD228" i="1"/>
  <c r="AC228" i="1"/>
  <c r="AB228" i="1"/>
  <c r="AA228" i="1"/>
  <c r="R228" i="1"/>
  <c r="Q228" i="1"/>
  <c r="P228" i="1"/>
  <c r="R227" i="1"/>
  <c r="Q227" i="1"/>
  <c r="P227" i="1"/>
  <c r="R226" i="1"/>
  <c r="Q226" i="1"/>
  <c r="P226" i="1"/>
  <c r="R225" i="1"/>
  <c r="Q225" i="1"/>
  <c r="P225" i="1"/>
  <c r="R224" i="1"/>
  <c r="Q224" i="1"/>
  <c r="P224" i="1"/>
  <c r="R223" i="1"/>
  <c r="Q223" i="1"/>
  <c r="P223" i="1"/>
  <c r="R222" i="1"/>
  <c r="Q222" i="1"/>
  <c r="P222" i="1"/>
  <c r="R221" i="1"/>
  <c r="Q221" i="1"/>
  <c r="P221" i="1"/>
  <c r="R220" i="1"/>
  <c r="Q220" i="1"/>
  <c r="P220" i="1"/>
  <c r="R219" i="1"/>
  <c r="Q219" i="1"/>
  <c r="P219" i="1"/>
  <c r="R218" i="1"/>
  <c r="Q218" i="1"/>
  <c r="P218" i="1"/>
  <c r="R217" i="1"/>
  <c r="Q217" i="1"/>
  <c r="P217" i="1"/>
  <c r="R216" i="1"/>
  <c r="Q216" i="1"/>
  <c r="P216" i="1"/>
  <c r="R215" i="1"/>
  <c r="Q215" i="1"/>
  <c r="P215" i="1"/>
  <c r="R214" i="1"/>
  <c r="Q214" i="1"/>
  <c r="P214" i="1"/>
  <c r="R213" i="1"/>
  <c r="Q213" i="1"/>
  <c r="P213" i="1"/>
  <c r="R212" i="1"/>
  <c r="Q212" i="1"/>
  <c r="P212" i="1"/>
  <c r="R211" i="1"/>
  <c r="Q211" i="1"/>
  <c r="P211" i="1"/>
  <c r="R210" i="1"/>
  <c r="Q210" i="1"/>
  <c r="P210" i="1"/>
  <c r="R209" i="1"/>
  <c r="Q209" i="1"/>
  <c r="P209" i="1"/>
  <c r="R208" i="1"/>
  <c r="R207" i="1"/>
  <c r="R205" i="1"/>
  <c r="R204" i="1"/>
  <c r="R203" i="1"/>
  <c r="Q203" i="1"/>
  <c r="P203" i="1"/>
  <c r="R201" i="1"/>
  <c r="Q201" i="1"/>
  <c r="P201" i="1"/>
  <c r="AJ184" i="1"/>
  <c r="AI184" i="1"/>
  <c r="AH184" i="1"/>
  <c r="AG184" i="1"/>
  <c r="AE184" i="1"/>
  <c r="AD184" i="1"/>
  <c r="AC184" i="1"/>
  <c r="AB184" i="1"/>
  <c r="R184" i="1"/>
  <c r="Q184" i="1"/>
  <c r="P184" i="1"/>
  <c r="K184" i="1"/>
  <c r="H184" i="1"/>
  <c r="AF208" i="1" l="1"/>
  <c r="AA208" i="1"/>
  <c r="AA203" i="1"/>
  <c r="AF203" i="1"/>
  <c r="AF204" i="1"/>
  <c r="AA204" i="1"/>
  <c r="AF201" i="1"/>
  <c r="AA201" i="1"/>
  <c r="AA202" i="1"/>
  <c r="AF202" i="1"/>
  <c r="AF205" i="1"/>
  <c r="AA205" i="1"/>
  <c r="AF200" i="1"/>
  <c r="AA200" i="1"/>
  <c r="AA192" i="1"/>
  <c r="AF191" i="1"/>
  <c r="AA189" i="1"/>
  <c r="AA191" i="1"/>
  <c r="AA190" i="1"/>
  <c r="AF192" i="1"/>
  <c r="AF189" i="1"/>
  <c r="AF184" i="1"/>
  <c r="AA184" i="1"/>
  <c r="AJ153" i="1"/>
  <c r="AI153" i="1"/>
  <c r="AH153" i="1"/>
  <c r="AG153" i="1"/>
  <c r="AE153" i="1"/>
  <c r="AD153" i="1"/>
  <c r="AC153" i="1"/>
  <c r="AB153" i="1"/>
  <c r="R153" i="1"/>
  <c r="Q153" i="1"/>
  <c r="P153" i="1"/>
  <c r="K153" i="1"/>
  <c r="H153" i="1"/>
  <c r="R151" i="1"/>
  <c r="Q151" i="1"/>
  <c r="P151" i="1"/>
  <c r="R152" i="1"/>
  <c r="Q152" i="1"/>
  <c r="P152" i="1"/>
  <c r="K152" i="1"/>
  <c r="AB152" i="1"/>
  <c r="AC152" i="1"/>
  <c r="AD152" i="1"/>
  <c r="AE152" i="1"/>
  <c r="AG152" i="1"/>
  <c r="AH152" i="1"/>
  <c r="AI152" i="1"/>
  <c r="AJ152" i="1"/>
  <c r="H152" i="1"/>
  <c r="R183" i="1"/>
  <c r="P155" i="1"/>
  <c r="AJ160" i="1" l="1"/>
  <c r="AI160" i="1"/>
  <c r="AH160" i="1"/>
  <c r="AG160" i="1"/>
  <c r="AE160" i="1"/>
  <c r="AD160" i="1"/>
  <c r="AC160" i="1"/>
  <c r="AB160" i="1"/>
  <c r="S160" i="1"/>
  <c r="R160" i="1"/>
  <c r="Q160" i="1"/>
  <c r="P160" i="1"/>
  <c r="AJ159" i="1"/>
  <c r="AI159" i="1"/>
  <c r="AH159" i="1"/>
  <c r="AG159" i="1"/>
  <c r="AE159" i="1"/>
  <c r="AD159" i="1"/>
  <c r="AC159" i="1"/>
  <c r="AB159" i="1"/>
  <c r="S159" i="1"/>
  <c r="R159" i="1"/>
  <c r="Q159" i="1"/>
  <c r="P159" i="1"/>
  <c r="K160" i="1"/>
  <c r="K159" i="1"/>
  <c r="H160" i="1"/>
  <c r="H159" i="1"/>
  <c r="AJ151" i="1"/>
  <c r="AI151" i="1"/>
  <c r="AH151" i="1"/>
  <c r="AG151" i="1"/>
  <c r="AE151" i="1"/>
  <c r="AD151" i="1"/>
  <c r="AC151" i="1"/>
  <c r="AB151" i="1"/>
  <c r="K151" i="1"/>
  <c r="H151" i="1"/>
  <c r="S125" i="1"/>
  <c r="S126" i="1"/>
  <c r="AJ139" i="1"/>
  <c r="AI139" i="1"/>
  <c r="AH139" i="1"/>
  <c r="AG139" i="1"/>
  <c r="AE139" i="1"/>
  <c r="AD139" i="1"/>
  <c r="AC139" i="1"/>
  <c r="AB139" i="1"/>
  <c r="R139" i="1"/>
  <c r="Q139" i="1"/>
  <c r="P139" i="1"/>
  <c r="R146" i="1"/>
  <c r="R145" i="1"/>
  <c r="R144" i="1"/>
  <c r="R141" i="1"/>
  <c r="R140" i="1"/>
  <c r="R138" i="1"/>
  <c r="R133" i="1"/>
  <c r="AJ158" i="1"/>
  <c r="AI158" i="1"/>
  <c r="AH158" i="1"/>
  <c r="AG158" i="1"/>
  <c r="AE158" i="1"/>
  <c r="AD158" i="1"/>
  <c r="AC158" i="1"/>
  <c r="AB158" i="1"/>
  <c r="AA158" i="1"/>
  <c r="AJ157" i="1"/>
  <c r="AI157" i="1"/>
  <c r="AH157" i="1"/>
  <c r="AG157" i="1"/>
  <c r="AE157" i="1"/>
  <c r="AD157" i="1"/>
  <c r="AC157" i="1"/>
  <c r="AB157" i="1"/>
  <c r="AA157" i="1"/>
  <c r="AF157" i="1"/>
  <c r="AJ156" i="1"/>
  <c r="AI156" i="1"/>
  <c r="AH156" i="1"/>
  <c r="AG156" i="1"/>
  <c r="AE156" i="1"/>
  <c r="AD156" i="1"/>
  <c r="AC156" i="1"/>
  <c r="AB156" i="1"/>
  <c r="AF156" i="1"/>
  <c r="AJ155" i="1"/>
  <c r="AI155" i="1"/>
  <c r="AH155" i="1"/>
  <c r="AG155" i="1"/>
  <c r="AE155" i="1"/>
  <c r="AD155" i="1"/>
  <c r="AC155" i="1"/>
  <c r="AB155" i="1"/>
  <c r="AF155" i="1"/>
  <c r="K158" i="1"/>
  <c r="K157" i="1"/>
  <c r="K156" i="1"/>
  <c r="K155" i="1"/>
  <c r="K154" i="1"/>
  <c r="AA143" i="1"/>
  <c r="AA142" i="1"/>
  <c r="AJ161" i="1"/>
  <c r="AI161" i="1"/>
  <c r="AH161" i="1"/>
  <c r="AG161" i="1"/>
  <c r="AE161" i="1"/>
  <c r="AD161" i="1"/>
  <c r="AC161" i="1"/>
  <c r="AB161" i="1"/>
  <c r="AJ154" i="1"/>
  <c r="AI154" i="1"/>
  <c r="AH154" i="1"/>
  <c r="AG154" i="1"/>
  <c r="AF154" i="1"/>
  <c r="AE154" i="1"/>
  <c r="AD154" i="1"/>
  <c r="AC154" i="1"/>
  <c r="AB154" i="1"/>
  <c r="AA154" i="1"/>
  <c r="AJ150" i="1"/>
  <c r="AI150" i="1"/>
  <c r="AH150" i="1"/>
  <c r="AG150" i="1"/>
  <c r="AF150" i="1"/>
  <c r="AE150" i="1"/>
  <c r="AD150" i="1"/>
  <c r="AC150" i="1"/>
  <c r="AB150" i="1"/>
  <c r="AA150" i="1"/>
  <c r="AJ149" i="1"/>
  <c r="AI149" i="1"/>
  <c r="AH149" i="1"/>
  <c r="AG149" i="1"/>
  <c r="AF149" i="1"/>
  <c r="AE149" i="1"/>
  <c r="AD149" i="1"/>
  <c r="AC149" i="1"/>
  <c r="AB149" i="1"/>
  <c r="AA149" i="1"/>
  <c r="AJ148" i="1"/>
  <c r="AI148" i="1"/>
  <c r="AH148" i="1"/>
  <c r="AG148" i="1"/>
  <c r="AF148" i="1"/>
  <c r="AE148" i="1"/>
  <c r="AD148" i="1"/>
  <c r="AC148" i="1"/>
  <c r="AB148" i="1"/>
  <c r="AA148" i="1"/>
  <c r="AJ147" i="1"/>
  <c r="AI147" i="1"/>
  <c r="AH147" i="1"/>
  <c r="AG147" i="1"/>
  <c r="AF147" i="1"/>
  <c r="AE147" i="1"/>
  <c r="AD147" i="1"/>
  <c r="AC147" i="1"/>
  <c r="AB147" i="1"/>
  <c r="AA147" i="1"/>
  <c r="AJ146" i="1"/>
  <c r="AI146" i="1"/>
  <c r="AH146" i="1"/>
  <c r="AG146" i="1"/>
  <c r="AE146" i="1"/>
  <c r="AD146" i="1"/>
  <c r="AC146" i="1"/>
  <c r="AB146" i="1"/>
  <c r="AJ145" i="1"/>
  <c r="AI145" i="1"/>
  <c r="AH145" i="1"/>
  <c r="AG145" i="1"/>
  <c r="AE145" i="1"/>
  <c r="AD145" i="1"/>
  <c r="AC145" i="1"/>
  <c r="AB145" i="1"/>
  <c r="AJ144" i="1"/>
  <c r="AI144" i="1"/>
  <c r="AH144" i="1"/>
  <c r="AG144" i="1"/>
  <c r="AE144" i="1"/>
  <c r="AD144" i="1"/>
  <c r="AC144" i="1"/>
  <c r="AB144" i="1"/>
  <c r="AJ143" i="1"/>
  <c r="AI143" i="1"/>
  <c r="AH143" i="1"/>
  <c r="AG143" i="1"/>
  <c r="AF143" i="1"/>
  <c r="AE143" i="1"/>
  <c r="AD143" i="1"/>
  <c r="AC143" i="1"/>
  <c r="AB143" i="1"/>
  <c r="AJ142" i="1"/>
  <c r="AI142" i="1"/>
  <c r="AH142" i="1"/>
  <c r="AG142" i="1"/>
  <c r="AF142" i="1"/>
  <c r="AE142" i="1"/>
  <c r="AD142" i="1"/>
  <c r="AC142" i="1"/>
  <c r="AB142" i="1"/>
  <c r="AJ141" i="1"/>
  <c r="AI141" i="1"/>
  <c r="AH141" i="1"/>
  <c r="AG141" i="1"/>
  <c r="AE141" i="1"/>
  <c r="AD141" i="1"/>
  <c r="AC141" i="1"/>
  <c r="AB141" i="1"/>
  <c r="AJ140" i="1"/>
  <c r="AI140" i="1"/>
  <c r="AH140" i="1"/>
  <c r="AG140" i="1"/>
  <c r="AE140" i="1"/>
  <c r="AD140" i="1"/>
  <c r="AC140" i="1"/>
  <c r="AB140" i="1"/>
  <c r="AJ138" i="1"/>
  <c r="AI138" i="1"/>
  <c r="AH138" i="1"/>
  <c r="AG138" i="1"/>
  <c r="AE138" i="1"/>
  <c r="AD138" i="1"/>
  <c r="AC138" i="1"/>
  <c r="AB138" i="1"/>
  <c r="AJ137" i="1"/>
  <c r="AI137" i="1"/>
  <c r="AH137" i="1"/>
  <c r="AG137" i="1"/>
  <c r="AF137" i="1"/>
  <c r="AE137" i="1"/>
  <c r="AD137" i="1"/>
  <c r="AC137" i="1"/>
  <c r="AB137" i="1"/>
  <c r="AA137" i="1"/>
  <c r="AJ136" i="1"/>
  <c r="AI136" i="1"/>
  <c r="AH136" i="1"/>
  <c r="AG136" i="1"/>
  <c r="AF136" i="1"/>
  <c r="AE136" i="1"/>
  <c r="AD136" i="1"/>
  <c r="AC136" i="1"/>
  <c r="AB136" i="1"/>
  <c r="AA136" i="1"/>
  <c r="AJ135" i="1"/>
  <c r="AI135" i="1"/>
  <c r="AH135" i="1"/>
  <c r="AG135" i="1"/>
  <c r="AF135" i="1"/>
  <c r="AE135" i="1"/>
  <c r="AD135" i="1"/>
  <c r="AC135" i="1"/>
  <c r="AB135" i="1"/>
  <c r="AA135" i="1"/>
  <c r="AJ134" i="1"/>
  <c r="AI134" i="1"/>
  <c r="AH134" i="1"/>
  <c r="AG134" i="1"/>
  <c r="AF134" i="1"/>
  <c r="AE134" i="1"/>
  <c r="AD134" i="1"/>
  <c r="AC134" i="1"/>
  <c r="AB134" i="1"/>
  <c r="AA134" i="1"/>
  <c r="K143" i="1"/>
  <c r="K142" i="1"/>
  <c r="AJ162" i="1"/>
  <c r="AI162" i="1"/>
  <c r="AH162" i="1"/>
  <c r="AG162" i="1"/>
  <c r="AE162" i="1"/>
  <c r="AD162" i="1"/>
  <c r="AC162" i="1"/>
  <c r="AB162" i="1"/>
  <c r="AJ133" i="1"/>
  <c r="AI133" i="1"/>
  <c r="AH133" i="1"/>
  <c r="AG133" i="1"/>
  <c r="AE133" i="1"/>
  <c r="AD133" i="1"/>
  <c r="AC133" i="1"/>
  <c r="AB133" i="1"/>
  <c r="AJ132" i="1"/>
  <c r="AI132" i="1"/>
  <c r="AH132" i="1"/>
  <c r="AG132" i="1"/>
  <c r="AF132" i="1"/>
  <c r="AE132" i="1"/>
  <c r="AD132" i="1"/>
  <c r="AC132" i="1"/>
  <c r="AB132" i="1"/>
  <c r="AA132" i="1"/>
  <c r="AJ131" i="1"/>
  <c r="AI131" i="1"/>
  <c r="AH131" i="1"/>
  <c r="AG131" i="1"/>
  <c r="AF131" i="1"/>
  <c r="AE131" i="1"/>
  <c r="AD131" i="1"/>
  <c r="AC131" i="1"/>
  <c r="AB131" i="1"/>
  <c r="AA131" i="1"/>
  <c r="AJ130" i="1"/>
  <c r="AI130" i="1"/>
  <c r="AH130" i="1"/>
  <c r="AG130" i="1"/>
  <c r="AF130" i="1"/>
  <c r="AE130" i="1"/>
  <c r="AD130" i="1"/>
  <c r="AC130" i="1"/>
  <c r="AB130" i="1"/>
  <c r="AA130" i="1"/>
  <c r="AJ129" i="1"/>
  <c r="AI129" i="1"/>
  <c r="AH129" i="1"/>
  <c r="AG129" i="1"/>
  <c r="AF129" i="1"/>
  <c r="AE129" i="1"/>
  <c r="AD129" i="1"/>
  <c r="AC129" i="1"/>
  <c r="AB129" i="1"/>
  <c r="AA129" i="1"/>
  <c r="AJ128" i="1"/>
  <c r="AI128" i="1"/>
  <c r="AH128" i="1"/>
  <c r="AG128" i="1"/>
  <c r="AE128" i="1"/>
  <c r="AD128" i="1"/>
  <c r="AC128" i="1"/>
  <c r="AB128" i="1"/>
  <c r="AJ127" i="1"/>
  <c r="AI127" i="1"/>
  <c r="AH127" i="1"/>
  <c r="AG127" i="1"/>
  <c r="AE127" i="1"/>
  <c r="AD127" i="1"/>
  <c r="AC127" i="1"/>
  <c r="AB127" i="1"/>
  <c r="AJ126" i="1"/>
  <c r="AI126" i="1"/>
  <c r="AH126" i="1"/>
  <c r="AG126" i="1"/>
  <c r="AF126" i="1"/>
  <c r="AE126" i="1"/>
  <c r="AD126" i="1"/>
  <c r="AC126" i="1"/>
  <c r="AB126" i="1"/>
  <c r="AA126" i="1"/>
  <c r="AJ125" i="1"/>
  <c r="AI125" i="1"/>
  <c r="AH125" i="1"/>
  <c r="AG125" i="1"/>
  <c r="AF125" i="1"/>
  <c r="AE125" i="1"/>
  <c r="AD125" i="1"/>
  <c r="AC125" i="1"/>
  <c r="AB125" i="1"/>
  <c r="AA125" i="1"/>
  <c r="AJ124" i="1"/>
  <c r="AI124" i="1"/>
  <c r="AH124" i="1"/>
  <c r="AG124" i="1"/>
  <c r="AE124" i="1"/>
  <c r="AD124" i="1"/>
  <c r="AC124" i="1"/>
  <c r="AB124" i="1"/>
  <c r="AJ123" i="1"/>
  <c r="AI123" i="1"/>
  <c r="AH123" i="1"/>
  <c r="AG123" i="1"/>
  <c r="AE123" i="1"/>
  <c r="AD123" i="1"/>
  <c r="AC123" i="1"/>
  <c r="AB123" i="1"/>
  <c r="AJ122" i="1"/>
  <c r="AI122" i="1"/>
  <c r="AH122" i="1"/>
  <c r="AG122" i="1"/>
  <c r="AF122" i="1"/>
  <c r="AE122" i="1"/>
  <c r="AD122" i="1"/>
  <c r="AC122" i="1"/>
  <c r="AB122" i="1"/>
  <c r="AA122" i="1"/>
  <c r="AJ121" i="1"/>
  <c r="AI121" i="1"/>
  <c r="AH121" i="1"/>
  <c r="AG121" i="1"/>
  <c r="AE121" i="1"/>
  <c r="AD121" i="1"/>
  <c r="AC121" i="1"/>
  <c r="AB121" i="1"/>
  <c r="AJ120" i="1"/>
  <c r="AI120" i="1"/>
  <c r="AH120" i="1"/>
  <c r="AG120" i="1"/>
  <c r="AF120" i="1"/>
  <c r="AE120" i="1"/>
  <c r="AD120" i="1"/>
  <c r="AC120" i="1"/>
  <c r="AB120" i="1"/>
  <c r="AA120" i="1"/>
  <c r="AJ119" i="1"/>
  <c r="AI119" i="1"/>
  <c r="AH119" i="1"/>
  <c r="AG119" i="1"/>
  <c r="AE119" i="1"/>
  <c r="AD119" i="1"/>
  <c r="AC119" i="1"/>
  <c r="AB119" i="1"/>
  <c r="AJ118" i="1"/>
  <c r="AI118" i="1"/>
  <c r="AH118" i="1"/>
  <c r="AG118" i="1"/>
  <c r="AE118" i="1"/>
  <c r="AD118" i="1"/>
  <c r="AC118" i="1"/>
  <c r="AB118" i="1"/>
  <c r="AJ117" i="1"/>
  <c r="AI117" i="1"/>
  <c r="AH117" i="1"/>
  <c r="AG117" i="1"/>
  <c r="AF117" i="1"/>
  <c r="AE117" i="1"/>
  <c r="AD117" i="1"/>
  <c r="AC117" i="1"/>
  <c r="AB117" i="1"/>
  <c r="AA117" i="1"/>
  <c r="AJ116" i="1"/>
  <c r="AI116" i="1"/>
  <c r="AH116" i="1"/>
  <c r="AG116" i="1"/>
  <c r="AE116" i="1"/>
  <c r="AD116" i="1"/>
  <c r="AC116" i="1"/>
  <c r="AB116" i="1"/>
  <c r="AJ115" i="1"/>
  <c r="AI115" i="1"/>
  <c r="AH115" i="1"/>
  <c r="AG115" i="1"/>
  <c r="AE115" i="1"/>
  <c r="AD115" i="1"/>
  <c r="AC115" i="1"/>
  <c r="AB115" i="1"/>
  <c r="AJ114" i="1"/>
  <c r="AI114" i="1"/>
  <c r="AH114" i="1"/>
  <c r="AG114" i="1"/>
  <c r="AE114" i="1"/>
  <c r="AD114" i="1"/>
  <c r="AC114" i="1"/>
  <c r="AB114" i="1"/>
  <c r="AJ113" i="1"/>
  <c r="AI113" i="1"/>
  <c r="AH113" i="1"/>
  <c r="AG113" i="1"/>
  <c r="AE113" i="1"/>
  <c r="AD113" i="1"/>
  <c r="AC113" i="1"/>
  <c r="AB113" i="1"/>
  <c r="AJ112" i="1"/>
  <c r="AI112" i="1"/>
  <c r="AH112" i="1"/>
  <c r="AG112" i="1"/>
  <c r="AF112" i="1"/>
  <c r="AE112" i="1"/>
  <c r="AD112" i="1"/>
  <c r="AC112" i="1"/>
  <c r="AB112" i="1"/>
  <c r="AA112" i="1"/>
  <c r="AJ111" i="1"/>
  <c r="AI111" i="1"/>
  <c r="AH111" i="1"/>
  <c r="AG111" i="1"/>
  <c r="AE111" i="1"/>
  <c r="AD111" i="1"/>
  <c r="AC111" i="1"/>
  <c r="AB111" i="1"/>
  <c r="AJ110" i="1"/>
  <c r="AI110" i="1"/>
  <c r="AH110" i="1"/>
  <c r="AG110" i="1"/>
  <c r="AE110" i="1"/>
  <c r="AD110" i="1"/>
  <c r="AC110" i="1"/>
  <c r="AB110" i="1"/>
  <c r="AJ109" i="1"/>
  <c r="AI109" i="1"/>
  <c r="AH109" i="1"/>
  <c r="AG109" i="1"/>
  <c r="AE109" i="1"/>
  <c r="AD109" i="1"/>
  <c r="AC109" i="1"/>
  <c r="AB109" i="1"/>
  <c r="AJ108" i="1"/>
  <c r="AI108" i="1"/>
  <c r="AH108" i="1"/>
  <c r="AG108" i="1"/>
  <c r="AE108" i="1"/>
  <c r="AD108" i="1"/>
  <c r="AC108" i="1"/>
  <c r="AB108" i="1"/>
  <c r="AJ107" i="1"/>
  <c r="AI107" i="1"/>
  <c r="AH107" i="1"/>
  <c r="AG107" i="1"/>
  <c r="AE107" i="1"/>
  <c r="AD107" i="1"/>
  <c r="AC107" i="1"/>
  <c r="AB107" i="1"/>
  <c r="AJ106" i="1"/>
  <c r="AI106" i="1"/>
  <c r="AH106" i="1"/>
  <c r="AG106" i="1"/>
  <c r="AF106" i="1"/>
  <c r="AE106" i="1"/>
  <c r="AD106" i="1"/>
  <c r="AC106" i="1"/>
  <c r="AB106" i="1"/>
  <c r="AA106" i="1"/>
  <c r="AJ105" i="1"/>
  <c r="AI105" i="1"/>
  <c r="AH105" i="1"/>
  <c r="AG105" i="1"/>
  <c r="AE105" i="1"/>
  <c r="AD105" i="1"/>
  <c r="AC105" i="1"/>
  <c r="AB105" i="1"/>
  <c r="Q144" i="1"/>
  <c r="P144" i="1"/>
  <c r="Q141" i="1"/>
  <c r="P141" i="1"/>
  <c r="H144" i="1"/>
  <c r="H141" i="1"/>
  <c r="H139" i="1"/>
  <c r="K144" i="1"/>
  <c r="K141" i="1"/>
  <c r="K139" i="1"/>
  <c r="K132" i="1"/>
  <c r="K131" i="1"/>
  <c r="K130" i="1"/>
  <c r="K129" i="1"/>
  <c r="K150" i="1"/>
  <c r="K149" i="1"/>
  <c r="K148" i="1"/>
  <c r="K147" i="1"/>
  <c r="K137" i="1"/>
  <c r="K136" i="1"/>
  <c r="K135" i="1"/>
  <c r="K134" i="1"/>
  <c r="AA160" i="1" l="1"/>
  <c r="AA159" i="1"/>
  <c r="AF160" i="1"/>
  <c r="AF159" i="1"/>
  <c r="AF151" i="1"/>
  <c r="AF144" i="1"/>
  <c r="AA151" i="1"/>
  <c r="AA139" i="1"/>
  <c r="AF139" i="1"/>
  <c r="AF141" i="1"/>
  <c r="AA156" i="1"/>
  <c r="AF158" i="1"/>
  <c r="AA155" i="1"/>
  <c r="AA141" i="1"/>
  <c r="AA144" i="1"/>
  <c r="R128" i="1" l="1"/>
  <c r="R127" i="1"/>
  <c r="P127" i="1"/>
  <c r="AJ65" i="1"/>
  <c r="AI65" i="1"/>
  <c r="AH65" i="1"/>
  <c r="AG65" i="1"/>
  <c r="AE65" i="1"/>
  <c r="AD65" i="1"/>
  <c r="AC65" i="1"/>
  <c r="AB65" i="1"/>
  <c r="AJ64" i="1"/>
  <c r="AI64" i="1"/>
  <c r="AH64" i="1"/>
  <c r="AG64" i="1"/>
  <c r="AF64" i="1"/>
  <c r="AE64" i="1"/>
  <c r="AD64" i="1"/>
  <c r="AC64" i="1"/>
  <c r="AB64" i="1"/>
  <c r="AA64" i="1"/>
  <c r="R65" i="1"/>
  <c r="Q65" i="1"/>
  <c r="P65" i="1"/>
  <c r="K65" i="1"/>
  <c r="K64" i="1"/>
  <c r="H66" i="1"/>
  <c r="H65" i="1"/>
  <c r="AJ53" i="1"/>
  <c r="AI53" i="1"/>
  <c r="AH53" i="1"/>
  <c r="AG53" i="1"/>
  <c r="AF53" i="1"/>
  <c r="AE53" i="1"/>
  <c r="AD53" i="1"/>
  <c r="AC53" i="1"/>
  <c r="AB53" i="1"/>
  <c r="AA53" i="1"/>
  <c r="AJ55" i="1"/>
  <c r="AI55" i="1"/>
  <c r="AH55" i="1"/>
  <c r="AG55" i="1"/>
  <c r="AF55" i="1"/>
  <c r="AE55" i="1"/>
  <c r="AD55" i="1"/>
  <c r="AC55" i="1"/>
  <c r="AB55" i="1"/>
  <c r="AA55" i="1"/>
  <c r="AJ61" i="1"/>
  <c r="AI61" i="1"/>
  <c r="AH61" i="1"/>
  <c r="AG61" i="1"/>
  <c r="AF61" i="1"/>
  <c r="AE61" i="1"/>
  <c r="AD61" i="1"/>
  <c r="AC61" i="1"/>
  <c r="AB61" i="1"/>
  <c r="AA61" i="1"/>
  <c r="AB49" i="1"/>
  <c r="AC49" i="1"/>
  <c r="AD49" i="1"/>
  <c r="AE49" i="1"/>
  <c r="AG49" i="1"/>
  <c r="AH49" i="1"/>
  <c r="AI49" i="1"/>
  <c r="AJ49" i="1"/>
  <c r="AB50" i="1"/>
  <c r="AC50" i="1"/>
  <c r="AD50" i="1"/>
  <c r="AE50" i="1"/>
  <c r="AG50" i="1"/>
  <c r="AH50" i="1"/>
  <c r="AI50" i="1"/>
  <c r="AJ50" i="1"/>
  <c r="AB51" i="1"/>
  <c r="AC51" i="1"/>
  <c r="AD51" i="1"/>
  <c r="AE51" i="1"/>
  <c r="AG51" i="1"/>
  <c r="AH51" i="1"/>
  <c r="AI51" i="1"/>
  <c r="AJ51" i="1"/>
  <c r="AA52" i="1"/>
  <c r="AB52" i="1"/>
  <c r="AC52" i="1"/>
  <c r="AD52" i="1"/>
  <c r="AE52" i="1"/>
  <c r="AF52" i="1"/>
  <c r="AG52" i="1"/>
  <c r="AH52" i="1"/>
  <c r="AI52" i="1"/>
  <c r="AJ52" i="1"/>
  <c r="AA54" i="1"/>
  <c r="AB54" i="1"/>
  <c r="AC54" i="1"/>
  <c r="AD54" i="1"/>
  <c r="AE54" i="1"/>
  <c r="AF54" i="1"/>
  <c r="AG54" i="1"/>
  <c r="AH54" i="1"/>
  <c r="AI54" i="1"/>
  <c r="AJ54" i="1"/>
  <c r="AA56" i="1"/>
  <c r="AB56" i="1"/>
  <c r="AC56" i="1"/>
  <c r="AD56" i="1"/>
  <c r="AE56" i="1"/>
  <c r="AF56" i="1"/>
  <c r="AG56" i="1"/>
  <c r="AH56" i="1"/>
  <c r="AI56" i="1"/>
  <c r="AJ56" i="1"/>
  <c r="AA57" i="1"/>
  <c r="AB57" i="1"/>
  <c r="AC57" i="1"/>
  <c r="AD57" i="1"/>
  <c r="AE57" i="1"/>
  <c r="AF57" i="1"/>
  <c r="AG57" i="1"/>
  <c r="AH57" i="1"/>
  <c r="AI57" i="1"/>
  <c r="AJ57" i="1"/>
  <c r="AA59" i="1"/>
  <c r="AB59" i="1"/>
  <c r="AC59" i="1"/>
  <c r="AD59" i="1"/>
  <c r="AE59" i="1"/>
  <c r="AF59" i="1"/>
  <c r="AG59" i="1"/>
  <c r="AH59" i="1"/>
  <c r="AI59" i="1"/>
  <c r="AJ59" i="1"/>
  <c r="AB60" i="1"/>
  <c r="AC60" i="1"/>
  <c r="AD60" i="1"/>
  <c r="AE60" i="1"/>
  <c r="AG60" i="1"/>
  <c r="AH60" i="1"/>
  <c r="AI60" i="1"/>
  <c r="AJ60" i="1"/>
  <c r="AB62" i="1"/>
  <c r="AC62" i="1"/>
  <c r="AD62" i="1"/>
  <c r="AE62" i="1"/>
  <c r="AG62" i="1"/>
  <c r="AH62" i="1"/>
  <c r="AI62" i="1"/>
  <c r="AJ62" i="1"/>
  <c r="AB63" i="1"/>
  <c r="AC63" i="1"/>
  <c r="AD63" i="1"/>
  <c r="AE63" i="1"/>
  <c r="AG63" i="1"/>
  <c r="AH63" i="1"/>
  <c r="AI63" i="1"/>
  <c r="AJ63" i="1"/>
  <c r="AA66" i="1"/>
  <c r="AB66" i="1"/>
  <c r="AC66" i="1"/>
  <c r="AD66" i="1"/>
  <c r="AE66" i="1"/>
  <c r="AF66" i="1"/>
  <c r="AG66" i="1"/>
  <c r="AH66" i="1"/>
  <c r="AI66" i="1"/>
  <c r="AJ66" i="1"/>
  <c r="AA67" i="1"/>
  <c r="AB67" i="1"/>
  <c r="AC67" i="1"/>
  <c r="AD67" i="1"/>
  <c r="AE67" i="1"/>
  <c r="AF67" i="1"/>
  <c r="AG67" i="1"/>
  <c r="AH67" i="1"/>
  <c r="AI67" i="1"/>
  <c r="AJ67" i="1"/>
  <c r="AB68" i="1"/>
  <c r="AC68" i="1"/>
  <c r="AD68" i="1"/>
  <c r="AE68" i="1"/>
  <c r="AG68" i="1"/>
  <c r="AH68" i="1"/>
  <c r="AI68" i="1"/>
  <c r="AJ68" i="1"/>
  <c r="AB69" i="1"/>
  <c r="AC69" i="1"/>
  <c r="AD69" i="1"/>
  <c r="AE69" i="1"/>
  <c r="AG69" i="1"/>
  <c r="AH69" i="1"/>
  <c r="AI69" i="1"/>
  <c r="AJ69" i="1"/>
  <c r="AB70" i="1"/>
  <c r="AC70" i="1"/>
  <c r="AD70" i="1"/>
  <c r="AE70" i="1"/>
  <c r="AG70" i="1"/>
  <c r="AH70" i="1"/>
  <c r="AI70" i="1"/>
  <c r="AJ70" i="1"/>
  <c r="AB71" i="1"/>
  <c r="AC71" i="1"/>
  <c r="AD71" i="1"/>
  <c r="AE71" i="1"/>
  <c r="AG71" i="1"/>
  <c r="AH71" i="1"/>
  <c r="AI71" i="1"/>
  <c r="AJ71" i="1"/>
  <c r="AB72" i="1"/>
  <c r="AC72" i="1"/>
  <c r="AD72" i="1"/>
  <c r="AE72" i="1"/>
  <c r="AG72" i="1"/>
  <c r="AH72" i="1"/>
  <c r="AI72" i="1"/>
  <c r="AJ72" i="1"/>
  <c r="AB73" i="1"/>
  <c r="AC73" i="1"/>
  <c r="AD73" i="1"/>
  <c r="AG73" i="1"/>
  <c r="AH73" i="1"/>
  <c r="AI73" i="1"/>
  <c r="AB74" i="1"/>
  <c r="AC74" i="1"/>
  <c r="AD74" i="1"/>
  <c r="AE74" i="1"/>
  <c r="AG74" i="1"/>
  <c r="AH74" i="1"/>
  <c r="AI74" i="1"/>
  <c r="AJ74" i="1"/>
  <c r="AB75" i="1"/>
  <c r="AC75" i="1"/>
  <c r="AD75" i="1"/>
  <c r="AE75" i="1"/>
  <c r="AG75" i="1"/>
  <c r="AH75" i="1"/>
  <c r="AI75" i="1"/>
  <c r="AJ75" i="1"/>
  <c r="AB76" i="1"/>
  <c r="AC76" i="1"/>
  <c r="AD76" i="1"/>
  <c r="AE76" i="1"/>
  <c r="AG76" i="1"/>
  <c r="AH76" i="1"/>
  <c r="AI76" i="1"/>
  <c r="AJ76" i="1"/>
  <c r="AB77" i="1"/>
  <c r="AC77" i="1"/>
  <c r="AD77" i="1"/>
  <c r="AE77" i="1"/>
  <c r="AG77" i="1"/>
  <c r="AH77" i="1"/>
  <c r="AI77" i="1"/>
  <c r="AJ77" i="1"/>
  <c r="AB78" i="1"/>
  <c r="AC78" i="1"/>
  <c r="AD78" i="1"/>
  <c r="AE78" i="1"/>
  <c r="AG78" i="1"/>
  <c r="AH78" i="1"/>
  <c r="AI78" i="1"/>
  <c r="AJ78" i="1"/>
  <c r="AB79" i="1"/>
  <c r="AC79" i="1"/>
  <c r="AD79" i="1"/>
  <c r="AE79" i="1"/>
  <c r="AG79" i="1"/>
  <c r="AH79" i="1"/>
  <c r="AI79" i="1"/>
  <c r="AJ79" i="1"/>
  <c r="AB80" i="1"/>
  <c r="AC80" i="1"/>
  <c r="AD80" i="1"/>
  <c r="AE80" i="1"/>
  <c r="AG80" i="1"/>
  <c r="AH80" i="1"/>
  <c r="AI80" i="1"/>
  <c r="AJ80" i="1"/>
  <c r="AB81" i="1"/>
  <c r="AC81" i="1"/>
  <c r="AD81" i="1"/>
  <c r="AE81" i="1"/>
  <c r="AG81" i="1"/>
  <c r="AH81" i="1"/>
  <c r="AI81" i="1"/>
  <c r="AJ81" i="1"/>
  <c r="AB82" i="1"/>
  <c r="AC82" i="1"/>
  <c r="AD82" i="1"/>
  <c r="AE82" i="1"/>
  <c r="AG82" i="1"/>
  <c r="AH82" i="1"/>
  <c r="AI82" i="1"/>
  <c r="AJ82" i="1"/>
  <c r="R60" i="1"/>
  <c r="Q60" i="1"/>
  <c r="P60" i="1"/>
  <c r="K59" i="1"/>
  <c r="R37" i="1"/>
  <c r="Q37" i="1"/>
  <c r="P37" i="1"/>
  <c r="AJ37" i="1"/>
  <c r="AI37" i="1"/>
  <c r="AH37" i="1"/>
  <c r="AG37" i="1"/>
  <c r="AE37" i="1"/>
  <c r="AD37" i="1"/>
  <c r="AC37" i="1"/>
  <c r="AB37" i="1"/>
  <c r="AJ36" i="1"/>
  <c r="AI36" i="1"/>
  <c r="AH36" i="1"/>
  <c r="AG36" i="1"/>
  <c r="AF36" i="1"/>
  <c r="AE36" i="1"/>
  <c r="AD36" i="1"/>
  <c r="AC36" i="1"/>
  <c r="AB36" i="1"/>
  <c r="AA36" i="1"/>
  <c r="K37" i="1"/>
  <c r="K36" i="1"/>
  <c r="H37" i="1"/>
  <c r="R121" i="1"/>
  <c r="Q121" i="1"/>
  <c r="P121" i="1"/>
  <c r="K121" i="1"/>
  <c r="H121" i="1"/>
  <c r="K120" i="1"/>
  <c r="K69" i="1"/>
  <c r="K68" i="1"/>
  <c r="K67" i="1"/>
  <c r="K66" i="1"/>
  <c r="K63" i="1"/>
  <c r="K62" i="1"/>
  <c r="K61" i="1"/>
  <c r="K60" i="1"/>
  <c r="K58" i="1"/>
  <c r="K57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5" i="1"/>
  <c r="K34" i="1"/>
  <c r="K33" i="1"/>
  <c r="K32" i="1"/>
  <c r="K31" i="1"/>
  <c r="K30" i="1"/>
  <c r="K29" i="1"/>
  <c r="K28" i="1"/>
  <c r="K27" i="1"/>
  <c r="S83" i="1"/>
  <c r="K124" i="1"/>
  <c r="K123" i="1"/>
  <c r="K122" i="1"/>
  <c r="K119" i="1"/>
  <c r="R118" i="1"/>
  <c r="Q118" i="1"/>
  <c r="P118" i="1"/>
  <c r="R116" i="1"/>
  <c r="Q116" i="1"/>
  <c r="P116" i="1"/>
  <c r="R115" i="1"/>
  <c r="Q115" i="1"/>
  <c r="P115" i="1"/>
  <c r="R114" i="1"/>
  <c r="Q114" i="1"/>
  <c r="P114" i="1"/>
  <c r="R113" i="1"/>
  <c r="Q113" i="1"/>
  <c r="P113" i="1"/>
  <c r="R111" i="1"/>
  <c r="Q111" i="1"/>
  <c r="P111" i="1"/>
  <c r="R110" i="1"/>
  <c r="Q110" i="1"/>
  <c r="P110" i="1"/>
  <c r="R109" i="1"/>
  <c r="Q109" i="1"/>
  <c r="P109" i="1"/>
  <c r="R108" i="1"/>
  <c r="Q108" i="1"/>
  <c r="P108" i="1"/>
  <c r="R107" i="1"/>
  <c r="Q107" i="1"/>
  <c r="P107" i="1"/>
  <c r="R105" i="1"/>
  <c r="Q105" i="1"/>
  <c r="P105" i="1"/>
  <c r="AJ104" i="1"/>
  <c r="AI104" i="1"/>
  <c r="AH104" i="1"/>
  <c r="AG104" i="1"/>
  <c r="AE104" i="1"/>
  <c r="AD104" i="1"/>
  <c r="AC104" i="1"/>
  <c r="AB104" i="1"/>
  <c r="R104" i="1"/>
  <c r="Q104" i="1"/>
  <c r="P104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H118" i="1"/>
  <c r="H116" i="1"/>
  <c r="H115" i="1"/>
  <c r="H114" i="1"/>
  <c r="H113" i="1"/>
  <c r="H111" i="1"/>
  <c r="H110" i="1"/>
  <c r="H109" i="1"/>
  <c r="H108" i="1"/>
  <c r="H107" i="1"/>
  <c r="H105" i="1"/>
  <c r="H104" i="1"/>
  <c r="AA114" i="1" l="1"/>
  <c r="AF114" i="1"/>
  <c r="AF108" i="1"/>
  <c r="AA108" i="1"/>
  <c r="AA118" i="1"/>
  <c r="AF118" i="1"/>
  <c r="AA121" i="1"/>
  <c r="AF121" i="1"/>
  <c r="AA111" i="1"/>
  <c r="AF111" i="1"/>
  <c r="AF105" i="1"/>
  <c r="AA105" i="1"/>
  <c r="AF115" i="1"/>
  <c r="AA115" i="1"/>
  <c r="AF109" i="1"/>
  <c r="AA109" i="1"/>
  <c r="AA113" i="1"/>
  <c r="AF113" i="1"/>
  <c r="AF107" i="1"/>
  <c r="AA107" i="1"/>
  <c r="AF116" i="1"/>
  <c r="AA116" i="1"/>
  <c r="AA110" i="1"/>
  <c r="AF110" i="1"/>
  <c r="AA65" i="1"/>
  <c r="AF60" i="1"/>
  <c r="AF65" i="1"/>
  <c r="AA60" i="1"/>
  <c r="AA37" i="1"/>
  <c r="AF37" i="1"/>
  <c r="AF104" i="1"/>
  <c r="AA104" i="1"/>
  <c r="Q133" i="1" l="1"/>
  <c r="P133" i="1"/>
  <c r="Q128" i="1"/>
  <c r="P128" i="1"/>
  <c r="Q127" i="1"/>
  <c r="R126" i="1"/>
  <c r="Q126" i="1"/>
  <c r="P126" i="1"/>
  <c r="R125" i="1"/>
  <c r="Q125" i="1"/>
  <c r="P125" i="1"/>
  <c r="R124" i="1"/>
  <c r="Q124" i="1"/>
  <c r="P124" i="1"/>
  <c r="R123" i="1"/>
  <c r="Q123" i="1"/>
  <c r="P123" i="1"/>
  <c r="R119" i="1"/>
  <c r="Q119" i="1"/>
  <c r="P119" i="1"/>
  <c r="R69" i="1"/>
  <c r="U73" i="1"/>
  <c r="AA47" i="1"/>
  <c r="AA45" i="1"/>
  <c r="AA42" i="1"/>
  <c r="AA40" i="1"/>
  <c r="AA33" i="1"/>
  <c r="AA31" i="1"/>
  <c r="R62" i="1"/>
  <c r="Q62" i="1"/>
  <c r="P62" i="1"/>
  <c r="AJ58" i="1"/>
  <c r="AI58" i="1"/>
  <c r="AH58" i="1"/>
  <c r="AG58" i="1"/>
  <c r="AE58" i="1"/>
  <c r="AD58" i="1"/>
  <c r="AC58" i="1"/>
  <c r="AB58" i="1"/>
  <c r="R58" i="1"/>
  <c r="Q58" i="1"/>
  <c r="P58" i="1"/>
  <c r="K56" i="1"/>
  <c r="AJ47" i="1"/>
  <c r="AI47" i="1"/>
  <c r="AH47" i="1"/>
  <c r="AG47" i="1"/>
  <c r="AF47" i="1"/>
  <c r="AE47" i="1"/>
  <c r="AD47" i="1"/>
  <c r="AC47" i="1"/>
  <c r="AB47" i="1"/>
  <c r="AJ45" i="1"/>
  <c r="AI45" i="1"/>
  <c r="AH45" i="1"/>
  <c r="AG45" i="1"/>
  <c r="AF45" i="1"/>
  <c r="AE45" i="1"/>
  <c r="AD45" i="1"/>
  <c r="AC45" i="1"/>
  <c r="AB45" i="1"/>
  <c r="AJ44" i="1"/>
  <c r="AI44" i="1"/>
  <c r="AH44" i="1"/>
  <c r="AG44" i="1"/>
  <c r="AE44" i="1"/>
  <c r="AD44" i="1"/>
  <c r="AC44" i="1"/>
  <c r="AB44" i="1"/>
  <c r="AJ42" i="1"/>
  <c r="AI42" i="1"/>
  <c r="AH42" i="1"/>
  <c r="AG42" i="1"/>
  <c r="AF42" i="1"/>
  <c r="AE42" i="1"/>
  <c r="AD42" i="1"/>
  <c r="AC42" i="1"/>
  <c r="AB42" i="1"/>
  <c r="AJ40" i="1"/>
  <c r="AI40" i="1"/>
  <c r="AH40" i="1"/>
  <c r="AG40" i="1"/>
  <c r="AF40" i="1"/>
  <c r="AE40" i="1"/>
  <c r="AD40" i="1"/>
  <c r="AC40" i="1"/>
  <c r="AB40" i="1"/>
  <c r="AJ39" i="1"/>
  <c r="AI39" i="1"/>
  <c r="AH39" i="1"/>
  <c r="AG39" i="1"/>
  <c r="AE39" i="1"/>
  <c r="AD39" i="1"/>
  <c r="AC39" i="1"/>
  <c r="AB39" i="1"/>
  <c r="AJ38" i="1"/>
  <c r="AI38" i="1"/>
  <c r="AH38" i="1"/>
  <c r="AG38" i="1"/>
  <c r="AE38" i="1"/>
  <c r="AD38" i="1"/>
  <c r="AC38" i="1"/>
  <c r="AB38" i="1"/>
  <c r="AJ35" i="1"/>
  <c r="AI35" i="1"/>
  <c r="AH35" i="1"/>
  <c r="AG35" i="1"/>
  <c r="AE35" i="1"/>
  <c r="AD35" i="1"/>
  <c r="AC35" i="1"/>
  <c r="AB35" i="1"/>
  <c r="AJ33" i="1"/>
  <c r="AI33" i="1"/>
  <c r="AH33" i="1"/>
  <c r="AG33" i="1"/>
  <c r="AF33" i="1"/>
  <c r="AE33" i="1"/>
  <c r="AD33" i="1"/>
  <c r="AC33" i="1"/>
  <c r="AB33" i="1"/>
  <c r="AJ31" i="1"/>
  <c r="AI31" i="1"/>
  <c r="AH31" i="1"/>
  <c r="AG31" i="1"/>
  <c r="AF31" i="1"/>
  <c r="AE31" i="1"/>
  <c r="AD31" i="1"/>
  <c r="AC31" i="1"/>
  <c r="AB31" i="1"/>
  <c r="AJ29" i="1"/>
  <c r="AI29" i="1"/>
  <c r="AH29" i="1"/>
  <c r="AG29" i="1"/>
  <c r="AF29" i="1"/>
  <c r="AE29" i="1"/>
  <c r="AD29" i="1"/>
  <c r="AC29" i="1"/>
  <c r="AB29" i="1"/>
  <c r="AA29" i="1"/>
  <c r="AJ28" i="1"/>
  <c r="AI28" i="1"/>
  <c r="AH28" i="1"/>
  <c r="AG28" i="1"/>
  <c r="AE28" i="1"/>
  <c r="AD28" i="1"/>
  <c r="AC28" i="1"/>
  <c r="AB28" i="1"/>
  <c r="AJ26" i="1"/>
  <c r="AI26" i="1"/>
  <c r="AH26" i="1"/>
  <c r="AG26" i="1"/>
  <c r="AF26" i="1"/>
  <c r="AE26" i="1"/>
  <c r="AD26" i="1"/>
  <c r="AC26" i="1"/>
  <c r="AB26" i="1"/>
  <c r="AA26" i="1"/>
  <c r="AJ25" i="1"/>
  <c r="AI25" i="1"/>
  <c r="AH25" i="1"/>
  <c r="AG25" i="1"/>
  <c r="AE25" i="1"/>
  <c r="AD25" i="1"/>
  <c r="AC25" i="1"/>
  <c r="AB25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R71" i="1"/>
  <c r="Q71" i="1"/>
  <c r="P71" i="1"/>
  <c r="R70" i="1"/>
  <c r="Q70" i="1"/>
  <c r="P70" i="1"/>
  <c r="Q69" i="1"/>
  <c r="R68" i="1"/>
  <c r="Q68" i="1"/>
  <c r="P68" i="1"/>
  <c r="R67" i="1"/>
  <c r="Q67" i="1"/>
  <c r="P67" i="1"/>
  <c r="R66" i="1"/>
  <c r="Q66" i="1"/>
  <c r="P66" i="1"/>
  <c r="R63" i="1"/>
  <c r="Q63" i="1"/>
  <c r="P63" i="1"/>
  <c r="R51" i="1"/>
  <c r="Q51" i="1"/>
  <c r="P51" i="1"/>
  <c r="R50" i="1"/>
  <c r="Q50" i="1"/>
  <c r="P50" i="1"/>
  <c r="R49" i="1"/>
  <c r="Q49" i="1"/>
  <c r="P49" i="1"/>
  <c r="R44" i="1"/>
  <c r="Q44" i="1"/>
  <c r="P44" i="1"/>
  <c r="R39" i="1"/>
  <c r="Q39" i="1"/>
  <c r="P39" i="1"/>
  <c r="R38" i="1"/>
  <c r="Q38" i="1"/>
  <c r="P38" i="1"/>
  <c r="R35" i="1"/>
  <c r="Q35" i="1"/>
  <c r="P35" i="1"/>
  <c r="R28" i="1"/>
  <c r="Q28" i="1"/>
  <c r="P28" i="1"/>
  <c r="K72" i="1"/>
  <c r="K71" i="1"/>
  <c r="K70" i="1"/>
  <c r="K26" i="1"/>
  <c r="H39" i="1"/>
  <c r="H38" i="1"/>
  <c r="AF123" i="1" l="1"/>
  <c r="AA123" i="1"/>
  <c r="AF128" i="1"/>
  <c r="AA128" i="1"/>
  <c r="AF124" i="1"/>
  <c r="AA124" i="1"/>
  <c r="AF133" i="1"/>
  <c r="AA133" i="1"/>
  <c r="AF119" i="1"/>
  <c r="AA119" i="1"/>
  <c r="AF127" i="1"/>
  <c r="AA127" i="1"/>
  <c r="AJ73" i="1"/>
  <c r="AE73" i="1"/>
  <c r="AA62" i="1"/>
  <c r="AF62" i="1"/>
  <c r="AA51" i="1"/>
  <c r="AF51" i="1"/>
  <c r="AF70" i="1"/>
  <c r="AA70" i="1"/>
  <c r="AF49" i="1"/>
  <c r="AA49" i="1"/>
  <c r="AA63" i="1"/>
  <c r="AF63" i="1"/>
  <c r="AF71" i="1"/>
  <c r="AA71" i="1"/>
  <c r="AA68" i="1"/>
  <c r="AF68" i="1"/>
  <c r="AA69" i="1"/>
  <c r="AF69" i="1"/>
  <c r="AA50" i="1"/>
  <c r="AF50" i="1"/>
  <c r="AA58" i="1"/>
  <c r="AA35" i="1"/>
  <c r="AA39" i="1"/>
  <c r="AA38" i="1"/>
  <c r="AA44" i="1"/>
  <c r="AF58" i="1"/>
  <c r="AA28" i="1"/>
  <c r="AF39" i="1"/>
  <c r="AF28" i="1"/>
  <c r="AF35" i="1"/>
  <c r="AF38" i="1"/>
  <c r="AF44" i="1"/>
  <c r="R25" i="1"/>
  <c r="H62" i="1"/>
  <c r="H58" i="1"/>
  <c r="H51" i="1"/>
  <c r="H50" i="1"/>
  <c r="H49" i="1"/>
  <c r="H44" i="1"/>
  <c r="W102" i="1" l="1"/>
  <c r="W181" i="1"/>
  <c r="W168" i="1"/>
  <c r="W169" i="1"/>
  <c r="W89" i="1"/>
  <c r="W90" i="1"/>
  <c r="Q25" i="1"/>
  <c r="P25" i="1"/>
  <c r="K133" i="1"/>
  <c r="H133" i="1"/>
  <c r="K128" i="1"/>
  <c r="H128" i="1"/>
  <c r="K127" i="1"/>
  <c r="H127" i="1"/>
  <c r="K126" i="1"/>
  <c r="H126" i="1"/>
  <c r="K125" i="1"/>
  <c r="H125" i="1"/>
  <c r="H124" i="1"/>
  <c r="H123" i="1"/>
  <c r="H119" i="1"/>
  <c r="K82" i="1"/>
  <c r="P82" i="1"/>
  <c r="Q82" i="1"/>
  <c r="R82" i="1"/>
  <c r="AJ320" i="1"/>
  <c r="AI320" i="1"/>
  <c r="AH320" i="1"/>
  <c r="AG320" i="1"/>
  <c r="AE320" i="1"/>
  <c r="AD320" i="1"/>
  <c r="AC320" i="1"/>
  <c r="AB320" i="1"/>
  <c r="S320" i="1"/>
  <c r="R320" i="1"/>
  <c r="Q320" i="1"/>
  <c r="P320" i="1"/>
  <c r="K320" i="1"/>
  <c r="AJ319" i="1"/>
  <c r="AI319" i="1"/>
  <c r="AH319" i="1"/>
  <c r="AG319" i="1"/>
  <c r="AF319" i="1"/>
  <c r="AE319" i="1"/>
  <c r="AD319" i="1"/>
  <c r="AC319" i="1"/>
  <c r="AB319" i="1"/>
  <c r="AA319" i="1"/>
  <c r="S319" i="1"/>
  <c r="R319" i="1"/>
  <c r="Q319" i="1"/>
  <c r="P319" i="1"/>
  <c r="K319" i="1"/>
  <c r="AJ318" i="1"/>
  <c r="AI318" i="1"/>
  <c r="AH318" i="1"/>
  <c r="AG318" i="1"/>
  <c r="AF318" i="1"/>
  <c r="AE318" i="1"/>
  <c r="AD318" i="1"/>
  <c r="AC318" i="1"/>
  <c r="AB318" i="1"/>
  <c r="AA318" i="1"/>
  <c r="S318" i="1"/>
  <c r="R318" i="1"/>
  <c r="Q318" i="1"/>
  <c r="P318" i="1"/>
  <c r="K318" i="1"/>
  <c r="AJ317" i="1"/>
  <c r="AI317" i="1"/>
  <c r="AH317" i="1"/>
  <c r="AG317" i="1"/>
  <c r="AF317" i="1"/>
  <c r="AE317" i="1"/>
  <c r="AD317" i="1"/>
  <c r="AC317" i="1"/>
  <c r="AB317" i="1"/>
  <c r="AA317" i="1"/>
  <c r="S317" i="1"/>
  <c r="R317" i="1"/>
  <c r="Q317" i="1"/>
  <c r="P317" i="1"/>
  <c r="K317" i="1"/>
  <c r="AJ316" i="1"/>
  <c r="AI316" i="1"/>
  <c r="AH316" i="1"/>
  <c r="AG316" i="1"/>
  <c r="AF316" i="1"/>
  <c r="AE316" i="1"/>
  <c r="AD316" i="1"/>
  <c r="AC316" i="1"/>
  <c r="AB316" i="1"/>
  <c r="AA316" i="1"/>
  <c r="S316" i="1"/>
  <c r="R316" i="1"/>
  <c r="Q316" i="1"/>
  <c r="P316" i="1"/>
  <c r="K316" i="1"/>
  <c r="AJ315" i="1"/>
  <c r="AI315" i="1"/>
  <c r="AH315" i="1"/>
  <c r="AG315" i="1"/>
  <c r="AF315" i="1"/>
  <c r="AE315" i="1"/>
  <c r="AD315" i="1"/>
  <c r="AC315" i="1"/>
  <c r="AB315" i="1"/>
  <c r="AA315" i="1"/>
  <c r="S315" i="1"/>
  <c r="R315" i="1"/>
  <c r="Q315" i="1"/>
  <c r="P315" i="1"/>
  <c r="K315" i="1"/>
  <c r="AJ314" i="1"/>
  <c r="AI314" i="1"/>
  <c r="AH314" i="1"/>
  <c r="AG314" i="1"/>
  <c r="AF314" i="1"/>
  <c r="AE314" i="1"/>
  <c r="AD314" i="1"/>
  <c r="AC314" i="1"/>
  <c r="AB314" i="1"/>
  <c r="AA314" i="1"/>
  <c r="S314" i="1"/>
  <c r="R314" i="1"/>
  <c r="Q314" i="1"/>
  <c r="P314" i="1"/>
  <c r="K314" i="1"/>
  <c r="AJ313" i="1"/>
  <c r="AI313" i="1"/>
  <c r="AH313" i="1"/>
  <c r="AG313" i="1"/>
  <c r="AF313" i="1"/>
  <c r="AE313" i="1"/>
  <c r="AD313" i="1"/>
  <c r="AC313" i="1"/>
  <c r="AB313" i="1"/>
  <c r="AA313" i="1"/>
  <c r="S313" i="1"/>
  <c r="R313" i="1"/>
  <c r="Q313" i="1"/>
  <c r="P313" i="1"/>
  <c r="K313" i="1"/>
  <c r="AJ312" i="1"/>
  <c r="AI312" i="1"/>
  <c r="AH312" i="1"/>
  <c r="AG312" i="1"/>
  <c r="AF312" i="1"/>
  <c r="AE312" i="1"/>
  <c r="AD312" i="1"/>
  <c r="AC312" i="1"/>
  <c r="AB312" i="1"/>
  <c r="AA312" i="1"/>
  <c r="S312" i="1"/>
  <c r="R312" i="1"/>
  <c r="Q312" i="1"/>
  <c r="P312" i="1"/>
  <c r="K312" i="1"/>
  <c r="AJ311" i="1"/>
  <c r="AI311" i="1"/>
  <c r="AH311" i="1"/>
  <c r="AG311" i="1"/>
  <c r="AF311" i="1"/>
  <c r="AE311" i="1"/>
  <c r="AD311" i="1"/>
  <c r="AC311" i="1"/>
  <c r="AB311" i="1"/>
  <c r="AA311" i="1"/>
  <c r="S311" i="1"/>
  <c r="R311" i="1"/>
  <c r="Q311" i="1"/>
  <c r="P311" i="1"/>
  <c r="K311" i="1"/>
  <c r="AJ310" i="1"/>
  <c r="AI310" i="1"/>
  <c r="AH310" i="1"/>
  <c r="AG310" i="1"/>
  <c r="AF310" i="1"/>
  <c r="AE310" i="1"/>
  <c r="AD310" i="1"/>
  <c r="AC310" i="1"/>
  <c r="AB310" i="1"/>
  <c r="AA310" i="1"/>
  <c r="S310" i="1"/>
  <c r="R310" i="1"/>
  <c r="Q310" i="1"/>
  <c r="P310" i="1"/>
  <c r="K310" i="1"/>
  <c r="AJ309" i="1"/>
  <c r="AI309" i="1"/>
  <c r="AH309" i="1"/>
  <c r="AG309" i="1"/>
  <c r="AF309" i="1"/>
  <c r="AE309" i="1"/>
  <c r="AD309" i="1"/>
  <c r="AC309" i="1"/>
  <c r="AB309" i="1"/>
  <c r="AA309" i="1"/>
  <c r="S309" i="1"/>
  <c r="R309" i="1"/>
  <c r="Q309" i="1"/>
  <c r="P309" i="1"/>
  <c r="K309" i="1"/>
  <c r="AJ308" i="1"/>
  <c r="AI308" i="1"/>
  <c r="AH308" i="1"/>
  <c r="AG308" i="1"/>
  <c r="AF308" i="1"/>
  <c r="AE308" i="1"/>
  <c r="AD308" i="1"/>
  <c r="AC308" i="1"/>
  <c r="AB308" i="1"/>
  <c r="AA308" i="1"/>
  <c r="S308" i="1"/>
  <c r="R308" i="1"/>
  <c r="Q308" i="1"/>
  <c r="P308" i="1"/>
  <c r="K308" i="1"/>
  <c r="AJ307" i="1"/>
  <c r="AI307" i="1"/>
  <c r="AH307" i="1"/>
  <c r="AG307" i="1"/>
  <c r="AF307" i="1"/>
  <c r="AE307" i="1"/>
  <c r="AD307" i="1"/>
  <c r="AC307" i="1"/>
  <c r="AB307" i="1"/>
  <c r="AA307" i="1"/>
  <c r="S307" i="1"/>
  <c r="R307" i="1"/>
  <c r="Q307" i="1"/>
  <c r="P307" i="1"/>
  <c r="K307" i="1"/>
  <c r="AJ306" i="1"/>
  <c r="AI306" i="1"/>
  <c r="AH306" i="1"/>
  <c r="AG306" i="1"/>
  <c r="AF306" i="1"/>
  <c r="AE306" i="1"/>
  <c r="AD306" i="1"/>
  <c r="AC306" i="1"/>
  <c r="AB306" i="1"/>
  <c r="AA306" i="1"/>
  <c r="S306" i="1"/>
  <c r="R306" i="1"/>
  <c r="Q306" i="1"/>
  <c r="P306" i="1"/>
  <c r="K306" i="1"/>
  <c r="AJ305" i="1"/>
  <c r="AI305" i="1"/>
  <c r="AH305" i="1"/>
  <c r="AG305" i="1"/>
  <c r="AF305" i="1"/>
  <c r="AE305" i="1"/>
  <c r="AD305" i="1"/>
  <c r="AC305" i="1"/>
  <c r="AB305" i="1"/>
  <c r="AA305" i="1"/>
  <c r="S305" i="1"/>
  <c r="R305" i="1"/>
  <c r="Q305" i="1"/>
  <c r="P305" i="1"/>
  <c r="K305" i="1"/>
  <c r="AJ304" i="1"/>
  <c r="AI304" i="1"/>
  <c r="AH304" i="1"/>
  <c r="AG304" i="1"/>
  <c r="AF304" i="1"/>
  <c r="AE304" i="1"/>
  <c r="AD304" i="1"/>
  <c r="AC304" i="1"/>
  <c r="AB304" i="1"/>
  <c r="AA304" i="1"/>
  <c r="S304" i="1"/>
  <c r="R304" i="1"/>
  <c r="Q304" i="1"/>
  <c r="P304" i="1"/>
  <c r="K304" i="1"/>
  <c r="AJ303" i="1"/>
  <c r="AI303" i="1"/>
  <c r="AH303" i="1"/>
  <c r="AG303" i="1"/>
  <c r="AF303" i="1"/>
  <c r="AE303" i="1"/>
  <c r="AD303" i="1"/>
  <c r="AC303" i="1"/>
  <c r="AB303" i="1"/>
  <c r="AA303" i="1"/>
  <c r="S303" i="1"/>
  <c r="R303" i="1"/>
  <c r="Q303" i="1"/>
  <c r="P303" i="1"/>
  <c r="K303" i="1"/>
  <c r="AJ302" i="1"/>
  <c r="AI302" i="1"/>
  <c r="AH302" i="1"/>
  <c r="AG302" i="1"/>
  <c r="AF302" i="1"/>
  <c r="AE302" i="1"/>
  <c r="AD302" i="1"/>
  <c r="AC302" i="1"/>
  <c r="AB302" i="1"/>
  <c r="AA302" i="1"/>
  <c r="S302" i="1"/>
  <c r="R302" i="1"/>
  <c r="Q302" i="1"/>
  <c r="P302" i="1"/>
  <c r="K302" i="1"/>
  <c r="AJ301" i="1"/>
  <c r="AI301" i="1"/>
  <c r="AH301" i="1"/>
  <c r="AG301" i="1"/>
  <c r="AF301" i="1"/>
  <c r="AE301" i="1"/>
  <c r="AD301" i="1"/>
  <c r="AC301" i="1"/>
  <c r="AB301" i="1"/>
  <c r="AA301" i="1"/>
  <c r="S301" i="1"/>
  <c r="R301" i="1"/>
  <c r="Q301" i="1"/>
  <c r="P301" i="1"/>
  <c r="K301" i="1"/>
  <c r="AJ300" i="1"/>
  <c r="AI300" i="1"/>
  <c r="AH300" i="1"/>
  <c r="AG300" i="1"/>
  <c r="AF300" i="1"/>
  <c r="AE300" i="1"/>
  <c r="AD300" i="1"/>
  <c r="AC300" i="1"/>
  <c r="AB300" i="1"/>
  <c r="AA300" i="1"/>
  <c r="S300" i="1"/>
  <c r="R300" i="1"/>
  <c r="Q300" i="1"/>
  <c r="P300" i="1"/>
  <c r="K300" i="1"/>
  <c r="AJ299" i="1"/>
  <c r="AI299" i="1"/>
  <c r="AH299" i="1"/>
  <c r="AG299" i="1"/>
  <c r="AF299" i="1"/>
  <c r="AE299" i="1"/>
  <c r="AD299" i="1"/>
  <c r="AC299" i="1"/>
  <c r="AB299" i="1"/>
  <c r="AA299" i="1"/>
  <c r="S299" i="1"/>
  <c r="R299" i="1"/>
  <c r="Q299" i="1"/>
  <c r="P299" i="1"/>
  <c r="K299" i="1"/>
  <c r="AJ298" i="1"/>
  <c r="AI298" i="1"/>
  <c r="AH298" i="1"/>
  <c r="AG298" i="1"/>
  <c r="AF298" i="1"/>
  <c r="AE298" i="1"/>
  <c r="AD298" i="1"/>
  <c r="AC298" i="1"/>
  <c r="AB298" i="1"/>
  <c r="AA298" i="1"/>
  <c r="S298" i="1"/>
  <c r="R298" i="1"/>
  <c r="Q298" i="1"/>
  <c r="P298" i="1"/>
  <c r="K298" i="1"/>
  <c r="AJ297" i="1"/>
  <c r="AI297" i="1"/>
  <c r="AH297" i="1"/>
  <c r="AG297" i="1"/>
  <c r="AF297" i="1"/>
  <c r="AE297" i="1"/>
  <c r="AD297" i="1"/>
  <c r="AC297" i="1"/>
  <c r="AB297" i="1"/>
  <c r="AA297" i="1"/>
  <c r="S297" i="1"/>
  <c r="R297" i="1"/>
  <c r="Q297" i="1"/>
  <c r="P297" i="1"/>
  <c r="K297" i="1"/>
  <c r="AJ296" i="1"/>
  <c r="AI296" i="1"/>
  <c r="AH296" i="1"/>
  <c r="AG296" i="1"/>
  <c r="AF296" i="1"/>
  <c r="AE296" i="1"/>
  <c r="AD296" i="1"/>
  <c r="AC296" i="1"/>
  <c r="AB296" i="1"/>
  <c r="AA296" i="1"/>
  <c r="S296" i="1"/>
  <c r="R296" i="1"/>
  <c r="Q296" i="1"/>
  <c r="P296" i="1"/>
  <c r="K296" i="1"/>
  <c r="AJ295" i="1"/>
  <c r="AI295" i="1"/>
  <c r="AH295" i="1"/>
  <c r="AG295" i="1"/>
  <c r="AF295" i="1"/>
  <c r="AE295" i="1"/>
  <c r="AD295" i="1"/>
  <c r="AC295" i="1"/>
  <c r="AB295" i="1"/>
  <c r="AA295" i="1"/>
  <c r="S295" i="1"/>
  <c r="R295" i="1"/>
  <c r="Q295" i="1"/>
  <c r="P295" i="1"/>
  <c r="K295" i="1"/>
  <c r="AJ294" i="1"/>
  <c r="AI294" i="1"/>
  <c r="AH294" i="1"/>
  <c r="AG294" i="1"/>
  <c r="AF294" i="1"/>
  <c r="AE294" i="1"/>
  <c r="AD294" i="1"/>
  <c r="AC294" i="1"/>
  <c r="AB294" i="1"/>
  <c r="AA294" i="1"/>
  <c r="S294" i="1"/>
  <c r="R294" i="1"/>
  <c r="Q294" i="1"/>
  <c r="P294" i="1"/>
  <c r="K294" i="1"/>
  <c r="AJ293" i="1"/>
  <c r="AI293" i="1"/>
  <c r="AH293" i="1"/>
  <c r="AG293" i="1"/>
  <c r="AF293" i="1"/>
  <c r="AE293" i="1"/>
  <c r="AD293" i="1"/>
  <c r="AC293" i="1"/>
  <c r="AB293" i="1"/>
  <c r="AA293" i="1"/>
  <c r="S293" i="1"/>
  <c r="R293" i="1"/>
  <c r="Q293" i="1"/>
  <c r="P293" i="1"/>
  <c r="K293" i="1"/>
  <c r="AJ292" i="1"/>
  <c r="AI292" i="1"/>
  <c r="AH292" i="1"/>
  <c r="AG292" i="1"/>
  <c r="AF292" i="1"/>
  <c r="AE292" i="1"/>
  <c r="AD292" i="1"/>
  <c r="AC292" i="1"/>
  <c r="AB292" i="1"/>
  <c r="AA292" i="1"/>
  <c r="S292" i="1"/>
  <c r="R292" i="1"/>
  <c r="Q292" i="1"/>
  <c r="P292" i="1"/>
  <c r="K292" i="1"/>
  <c r="AJ291" i="1"/>
  <c r="AI291" i="1"/>
  <c r="AH291" i="1"/>
  <c r="AG291" i="1"/>
  <c r="AF291" i="1"/>
  <c r="AE291" i="1"/>
  <c r="AD291" i="1"/>
  <c r="AC291" i="1"/>
  <c r="AB291" i="1"/>
  <c r="AA291" i="1"/>
  <c r="S291" i="1"/>
  <c r="R291" i="1"/>
  <c r="Q291" i="1"/>
  <c r="P291" i="1"/>
  <c r="K291" i="1"/>
  <c r="AJ290" i="1"/>
  <c r="AI290" i="1"/>
  <c r="AH290" i="1"/>
  <c r="AG290" i="1"/>
  <c r="AF290" i="1"/>
  <c r="AE290" i="1"/>
  <c r="AD290" i="1"/>
  <c r="AC290" i="1"/>
  <c r="AB290" i="1"/>
  <c r="AA290" i="1"/>
  <c r="S290" i="1"/>
  <c r="R290" i="1"/>
  <c r="Q290" i="1"/>
  <c r="P290" i="1"/>
  <c r="K290" i="1"/>
  <c r="AJ289" i="1"/>
  <c r="AI289" i="1"/>
  <c r="AH289" i="1"/>
  <c r="AG289" i="1"/>
  <c r="AF289" i="1"/>
  <c r="AE289" i="1"/>
  <c r="AD289" i="1"/>
  <c r="AC289" i="1"/>
  <c r="AB289" i="1"/>
  <c r="AA289" i="1"/>
  <c r="S289" i="1"/>
  <c r="R289" i="1"/>
  <c r="Q289" i="1"/>
  <c r="P289" i="1"/>
  <c r="K289" i="1"/>
  <c r="AJ288" i="1"/>
  <c r="AI288" i="1"/>
  <c r="AH288" i="1"/>
  <c r="AG288" i="1"/>
  <c r="AF288" i="1"/>
  <c r="AE288" i="1"/>
  <c r="AD288" i="1"/>
  <c r="AC288" i="1"/>
  <c r="AB288" i="1"/>
  <c r="AA288" i="1"/>
  <c r="S288" i="1"/>
  <c r="R288" i="1"/>
  <c r="Q288" i="1"/>
  <c r="P288" i="1"/>
  <c r="K288" i="1"/>
  <c r="AJ287" i="1"/>
  <c r="AI287" i="1"/>
  <c r="AH287" i="1"/>
  <c r="AG287" i="1"/>
  <c r="AF287" i="1"/>
  <c r="AE287" i="1"/>
  <c r="AD287" i="1"/>
  <c r="AC287" i="1"/>
  <c r="AB287" i="1"/>
  <c r="AA287" i="1"/>
  <c r="S287" i="1"/>
  <c r="R287" i="1"/>
  <c r="Q287" i="1"/>
  <c r="P287" i="1"/>
  <c r="K287" i="1"/>
  <c r="AJ286" i="1"/>
  <c r="AI286" i="1"/>
  <c r="AH286" i="1"/>
  <c r="AG286" i="1"/>
  <c r="AF286" i="1"/>
  <c r="AE286" i="1"/>
  <c r="AD286" i="1"/>
  <c r="AC286" i="1"/>
  <c r="AB286" i="1"/>
  <c r="AA286" i="1"/>
  <c r="S286" i="1"/>
  <c r="R286" i="1"/>
  <c r="Q286" i="1"/>
  <c r="P286" i="1"/>
  <c r="K286" i="1"/>
  <c r="AJ285" i="1"/>
  <c r="AI285" i="1"/>
  <c r="AH285" i="1"/>
  <c r="AG285" i="1"/>
  <c r="AF285" i="1"/>
  <c r="AE285" i="1"/>
  <c r="AD285" i="1"/>
  <c r="AC285" i="1"/>
  <c r="AB285" i="1"/>
  <c r="AA285" i="1"/>
  <c r="S285" i="1"/>
  <c r="R285" i="1"/>
  <c r="Q285" i="1"/>
  <c r="P285" i="1"/>
  <c r="K285" i="1"/>
  <c r="AJ284" i="1"/>
  <c r="AI284" i="1"/>
  <c r="AH284" i="1"/>
  <c r="AG284" i="1"/>
  <c r="AF284" i="1"/>
  <c r="AE284" i="1"/>
  <c r="AD284" i="1"/>
  <c r="AC284" i="1"/>
  <c r="AB284" i="1"/>
  <c r="AA284" i="1"/>
  <c r="S284" i="1"/>
  <c r="R284" i="1"/>
  <c r="Q284" i="1"/>
  <c r="P284" i="1"/>
  <c r="K284" i="1"/>
  <c r="AJ283" i="1"/>
  <c r="AI283" i="1"/>
  <c r="AH283" i="1"/>
  <c r="AG283" i="1"/>
  <c r="AF283" i="1"/>
  <c r="AE283" i="1"/>
  <c r="AD283" i="1"/>
  <c r="AC283" i="1"/>
  <c r="AB283" i="1"/>
  <c r="AA283" i="1"/>
  <c r="S283" i="1"/>
  <c r="R283" i="1"/>
  <c r="Q283" i="1"/>
  <c r="P283" i="1"/>
  <c r="K283" i="1"/>
  <c r="AJ282" i="1"/>
  <c r="AI282" i="1"/>
  <c r="AH282" i="1"/>
  <c r="AG282" i="1"/>
  <c r="AF282" i="1"/>
  <c r="AE282" i="1"/>
  <c r="AD282" i="1"/>
  <c r="AC282" i="1"/>
  <c r="AB282" i="1"/>
  <c r="AA282" i="1"/>
  <c r="S282" i="1"/>
  <c r="R282" i="1"/>
  <c r="Q282" i="1"/>
  <c r="P282" i="1"/>
  <c r="K282" i="1"/>
  <c r="AJ281" i="1"/>
  <c r="AI281" i="1"/>
  <c r="AH281" i="1"/>
  <c r="AG281" i="1"/>
  <c r="AF281" i="1"/>
  <c r="AE281" i="1"/>
  <c r="AD281" i="1"/>
  <c r="AC281" i="1"/>
  <c r="AB281" i="1"/>
  <c r="AA281" i="1"/>
  <c r="S281" i="1"/>
  <c r="R281" i="1"/>
  <c r="Q281" i="1"/>
  <c r="P281" i="1"/>
  <c r="K281" i="1"/>
  <c r="AJ280" i="1"/>
  <c r="AI280" i="1"/>
  <c r="AH280" i="1"/>
  <c r="AG280" i="1"/>
  <c r="AF280" i="1"/>
  <c r="AE280" i="1"/>
  <c r="AD280" i="1"/>
  <c r="AC280" i="1"/>
  <c r="AB280" i="1"/>
  <c r="AA280" i="1"/>
  <c r="S280" i="1"/>
  <c r="R280" i="1"/>
  <c r="Q280" i="1"/>
  <c r="P280" i="1"/>
  <c r="K280" i="1"/>
  <c r="AJ279" i="1"/>
  <c r="AI279" i="1"/>
  <c r="AH279" i="1"/>
  <c r="AG279" i="1"/>
  <c r="AF279" i="1"/>
  <c r="AE279" i="1"/>
  <c r="AD279" i="1"/>
  <c r="AC279" i="1"/>
  <c r="AB279" i="1"/>
  <c r="AA279" i="1"/>
  <c r="S279" i="1"/>
  <c r="R279" i="1"/>
  <c r="Q279" i="1"/>
  <c r="P279" i="1"/>
  <c r="K279" i="1"/>
  <c r="AJ278" i="1"/>
  <c r="AI278" i="1"/>
  <c r="AH278" i="1"/>
  <c r="AG278" i="1"/>
  <c r="AF278" i="1"/>
  <c r="AE278" i="1"/>
  <c r="AD278" i="1"/>
  <c r="AC278" i="1"/>
  <c r="AB278" i="1"/>
  <c r="AA278" i="1"/>
  <c r="S278" i="1"/>
  <c r="R278" i="1"/>
  <c r="Q278" i="1"/>
  <c r="P278" i="1"/>
  <c r="K278" i="1"/>
  <c r="AJ277" i="1"/>
  <c r="AI277" i="1"/>
  <c r="AH277" i="1"/>
  <c r="AG277" i="1"/>
  <c r="AF277" i="1"/>
  <c r="AE277" i="1"/>
  <c r="AD277" i="1"/>
  <c r="AC277" i="1"/>
  <c r="AB277" i="1"/>
  <c r="AA277" i="1"/>
  <c r="S277" i="1"/>
  <c r="R277" i="1"/>
  <c r="Q277" i="1"/>
  <c r="P277" i="1"/>
  <c r="K277" i="1"/>
  <c r="AJ276" i="1"/>
  <c r="AI276" i="1"/>
  <c r="AH276" i="1"/>
  <c r="AG276" i="1"/>
  <c r="AF276" i="1"/>
  <c r="AE276" i="1"/>
  <c r="AD276" i="1"/>
  <c r="AC276" i="1"/>
  <c r="AB276" i="1"/>
  <c r="AA276" i="1"/>
  <c r="S276" i="1"/>
  <c r="R276" i="1"/>
  <c r="Q276" i="1"/>
  <c r="P276" i="1"/>
  <c r="K276" i="1"/>
  <c r="AJ275" i="1"/>
  <c r="AI275" i="1"/>
  <c r="AH275" i="1"/>
  <c r="AG275" i="1"/>
  <c r="AF275" i="1"/>
  <c r="AE275" i="1"/>
  <c r="AD275" i="1"/>
  <c r="AC275" i="1"/>
  <c r="AB275" i="1"/>
  <c r="AA275" i="1"/>
  <c r="S275" i="1"/>
  <c r="R275" i="1"/>
  <c r="Q275" i="1"/>
  <c r="P275" i="1"/>
  <c r="K275" i="1"/>
  <c r="AJ274" i="1"/>
  <c r="AI274" i="1"/>
  <c r="AH274" i="1"/>
  <c r="AG274" i="1"/>
  <c r="AF274" i="1"/>
  <c r="AE274" i="1"/>
  <c r="AD274" i="1"/>
  <c r="AC274" i="1"/>
  <c r="AB274" i="1"/>
  <c r="AA274" i="1"/>
  <c r="S274" i="1"/>
  <c r="R274" i="1"/>
  <c r="Q274" i="1"/>
  <c r="P274" i="1"/>
  <c r="K274" i="1"/>
  <c r="AJ273" i="1"/>
  <c r="AI273" i="1"/>
  <c r="AH273" i="1"/>
  <c r="AG273" i="1"/>
  <c r="AF273" i="1"/>
  <c r="AE273" i="1"/>
  <c r="AD273" i="1"/>
  <c r="AC273" i="1"/>
  <c r="AB273" i="1"/>
  <c r="AA273" i="1"/>
  <c r="S273" i="1"/>
  <c r="R273" i="1"/>
  <c r="Q273" i="1"/>
  <c r="P273" i="1"/>
  <c r="K273" i="1"/>
  <c r="AJ272" i="1"/>
  <c r="AI272" i="1"/>
  <c r="AH272" i="1"/>
  <c r="AG272" i="1"/>
  <c r="AF272" i="1"/>
  <c r="AE272" i="1"/>
  <c r="AD272" i="1"/>
  <c r="AC272" i="1"/>
  <c r="AB272" i="1"/>
  <c r="AA272" i="1"/>
  <c r="S272" i="1"/>
  <c r="R272" i="1"/>
  <c r="Q272" i="1"/>
  <c r="P272" i="1"/>
  <c r="K272" i="1"/>
  <c r="AJ271" i="1"/>
  <c r="AI271" i="1"/>
  <c r="AH271" i="1"/>
  <c r="AG271" i="1"/>
  <c r="AF271" i="1"/>
  <c r="AE271" i="1"/>
  <c r="AD271" i="1"/>
  <c r="AC271" i="1"/>
  <c r="AB271" i="1"/>
  <c r="AA271" i="1"/>
  <c r="S271" i="1"/>
  <c r="R271" i="1"/>
  <c r="Q271" i="1"/>
  <c r="P271" i="1"/>
  <c r="K271" i="1"/>
  <c r="AJ270" i="1"/>
  <c r="AI270" i="1"/>
  <c r="AH270" i="1"/>
  <c r="AG270" i="1"/>
  <c r="AF270" i="1"/>
  <c r="AE270" i="1"/>
  <c r="AD270" i="1"/>
  <c r="AC270" i="1"/>
  <c r="AB270" i="1"/>
  <c r="AA270" i="1"/>
  <c r="S270" i="1"/>
  <c r="R270" i="1"/>
  <c r="Q270" i="1"/>
  <c r="P270" i="1"/>
  <c r="K270" i="1"/>
  <c r="AJ269" i="1"/>
  <c r="AI269" i="1"/>
  <c r="AH269" i="1"/>
  <c r="AG269" i="1"/>
  <c r="AF269" i="1"/>
  <c r="AE269" i="1"/>
  <c r="AD269" i="1"/>
  <c r="AC269" i="1"/>
  <c r="AB269" i="1"/>
  <c r="AA269" i="1"/>
  <c r="S269" i="1"/>
  <c r="R269" i="1"/>
  <c r="Q269" i="1"/>
  <c r="P269" i="1"/>
  <c r="K269" i="1"/>
  <c r="AJ268" i="1"/>
  <c r="AI268" i="1"/>
  <c r="AH268" i="1"/>
  <c r="AG268" i="1"/>
  <c r="AF268" i="1"/>
  <c r="AE268" i="1"/>
  <c r="AD268" i="1"/>
  <c r="AC268" i="1"/>
  <c r="AB268" i="1"/>
  <c r="AA268" i="1"/>
  <c r="S268" i="1"/>
  <c r="R268" i="1"/>
  <c r="Q268" i="1"/>
  <c r="P268" i="1"/>
  <c r="K268" i="1"/>
  <c r="AJ267" i="1"/>
  <c r="AI267" i="1"/>
  <c r="AH267" i="1"/>
  <c r="AG267" i="1"/>
  <c r="AF267" i="1"/>
  <c r="AE267" i="1"/>
  <c r="AD267" i="1"/>
  <c r="AC267" i="1"/>
  <c r="AB267" i="1"/>
  <c r="AA267" i="1"/>
  <c r="S267" i="1"/>
  <c r="R267" i="1"/>
  <c r="Q267" i="1"/>
  <c r="P267" i="1"/>
  <c r="K267" i="1"/>
  <c r="AJ266" i="1"/>
  <c r="AI266" i="1"/>
  <c r="AH266" i="1"/>
  <c r="AG266" i="1"/>
  <c r="AF266" i="1"/>
  <c r="AE266" i="1"/>
  <c r="AD266" i="1"/>
  <c r="AC266" i="1"/>
  <c r="AB266" i="1"/>
  <c r="AA266" i="1"/>
  <c r="S266" i="1"/>
  <c r="R266" i="1"/>
  <c r="Q266" i="1"/>
  <c r="P266" i="1"/>
  <c r="K266" i="1"/>
  <c r="AJ265" i="1"/>
  <c r="AI265" i="1"/>
  <c r="AH265" i="1"/>
  <c r="AG265" i="1"/>
  <c r="AF265" i="1"/>
  <c r="AE265" i="1"/>
  <c r="AD265" i="1"/>
  <c r="AC265" i="1"/>
  <c r="AB265" i="1"/>
  <c r="AA265" i="1"/>
  <c r="S265" i="1"/>
  <c r="R265" i="1"/>
  <c r="Q265" i="1"/>
  <c r="P265" i="1"/>
  <c r="K265" i="1"/>
  <c r="AJ264" i="1"/>
  <c r="AI264" i="1"/>
  <c r="AH264" i="1"/>
  <c r="AG264" i="1"/>
  <c r="AF264" i="1"/>
  <c r="AE264" i="1"/>
  <c r="AD264" i="1"/>
  <c r="AC264" i="1"/>
  <c r="AB264" i="1"/>
  <c r="AA264" i="1"/>
  <c r="S264" i="1"/>
  <c r="R264" i="1"/>
  <c r="Q264" i="1"/>
  <c r="P264" i="1"/>
  <c r="K264" i="1"/>
  <c r="AJ263" i="1"/>
  <c r="AI263" i="1"/>
  <c r="AH263" i="1"/>
  <c r="AG263" i="1"/>
  <c r="AF263" i="1"/>
  <c r="AE263" i="1"/>
  <c r="AD263" i="1"/>
  <c r="AC263" i="1"/>
  <c r="AB263" i="1"/>
  <c r="AA263" i="1"/>
  <c r="S263" i="1"/>
  <c r="R263" i="1"/>
  <c r="Q263" i="1"/>
  <c r="P263" i="1"/>
  <c r="K263" i="1"/>
  <c r="AJ262" i="1"/>
  <c r="AI262" i="1"/>
  <c r="AH262" i="1"/>
  <c r="AG262" i="1"/>
  <c r="AF262" i="1"/>
  <c r="AE262" i="1"/>
  <c r="AD262" i="1"/>
  <c r="AC262" i="1"/>
  <c r="AB262" i="1"/>
  <c r="AA262" i="1"/>
  <c r="S262" i="1"/>
  <c r="R262" i="1"/>
  <c r="Q262" i="1"/>
  <c r="P262" i="1"/>
  <c r="K262" i="1"/>
  <c r="AJ261" i="1"/>
  <c r="AI261" i="1"/>
  <c r="AH261" i="1"/>
  <c r="AG261" i="1"/>
  <c r="AF261" i="1"/>
  <c r="AE261" i="1"/>
  <c r="AD261" i="1"/>
  <c r="AC261" i="1"/>
  <c r="AB261" i="1"/>
  <c r="AA261" i="1"/>
  <c r="S261" i="1"/>
  <c r="R261" i="1"/>
  <c r="Q261" i="1"/>
  <c r="P261" i="1"/>
  <c r="K261" i="1"/>
  <c r="AJ241" i="1"/>
  <c r="AI241" i="1"/>
  <c r="AH241" i="1"/>
  <c r="AG241" i="1"/>
  <c r="AE241" i="1"/>
  <c r="AD241" i="1"/>
  <c r="AC241" i="1"/>
  <c r="AB241" i="1"/>
  <c r="S241" i="1"/>
  <c r="R241" i="1"/>
  <c r="Q241" i="1"/>
  <c r="P241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8" i="1"/>
  <c r="K196" i="1"/>
  <c r="K195" i="1"/>
  <c r="K194" i="1"/>
  <c r="K193" i="1"/>
  <c r="AJ188" i="1"/>
  <c r="AI188" i="1"/>
  <c r="AH188" i="1"/>
  <c r="AG188" i="1"/>
  <c r="AE188" i="1"/>
  <c r="AD188" i="1"/>
  <c r="AC188" i="1"/>
  <c r="AB188" i="1"/>
  <c r="K188" i="1"/>
  <c r="AJ187" i="1"/>
  <c r="AI187" i="1"/>
  <c r="AH187" i="1"/>
  <c r="AG187" i="1"/>
  <c r="AE187" i="1"/>
  <c r="AD187" i="1"/>
  <c r="AC187" i="1"/>
  <c r="AB187" i="1"/>
  <c r="AA187" i="1"/>
  <c r="K187" i="1"/>
  <c r="AJ186" i="1"/>
  <c r="AI186" i="1"/>
  <c r="AH186" i="1"/>
  <c r="AG186" i="1"/>
  <c r="AE186" i="1"/>
  <c r="AD186" i="1"/>
  <c r="AC186" i="1"/>
  <c r="AB186" i="1"/>
  <c r="K186" i="1"/>
  <c r="AJ185" i="1"/>
  <c r="AI185" i="1"/>
  <c r="AH185" i="1"/>
  <c r="AG185" i="1"/>
  <c r="AE185" i="1"/>
  <c r="AD185" i="1"/>
  <c r="AC185" i="1"/>
  <c r="AB185" i="1"/>
  <c r="K185" i="1"/>
  <c r="AJ183" i="1"/>
  <c r="AI183" i="1"/>
  <c r="AH183" i="1"/>
  <c r="AG183" i="1"/>
  <c r="AE183" i="1"/>
  <c r="AD183" i="1"/>
  <c r="AC183" i="1"/>
  <c r="AB183" i="1"/>
  <c r="Q183" i="1"/>
  <c r="P183" i="1"/>
  <c r="K183" i="1"/>
  <c r="AJ182" i="1"/>
  <c r="AI182" i="1"/>
  <c r="AH182" i="1"/>
  <c r="AG182" i="1"/>
  <c r="AF182" i="1"/>
  <c r="AE182" i="1"/>
  <c r="AD182" i="1"/>
  <c r="AC182" i="1"/>
  <c r="AB182" i="1"/>
  <c r="AA182" i="1"/>
  <c r="S182" i="1"/>
  <c r="R182" i="1"/>
  <c r="Q182" i="1"/>
  <c r="P182" i="1"/>
  <c r="K182" i="1"/>
  <c r="K162" i="1"/>
  <c r="S161" i="1"/>
  <c r="R161" i="1"/>
  <c r="Q161" i="1"/>
  <c r="P161" i="1"/>
  <c r="K161" i="1"/>
  <c r="Q146" i="1"/>
  <c r="P146" i="1"/>
  <c r="K146" i="1"/>
  <c r="Q145" i="1"/>
  <c r="P145" i="1"/>
  <c r="K145" i="1"/>
  <c r="Q140" i="1"/>
  <c r="P140" i="1"/>
  <c r="K140" i="1"/>
  <c r="Q138" i="1"/>
  <c r="P138" i="1"/>
  <c r="K138" i="1"/>
  <c r="AJ103" i="1"/>
  <c r="AI103" i="1"/>
  <c r="AH103" i="1"/>
  <c r="AG103" i="1"/>
  <c r="AF103" i="1"/>
  <c r="AE103" i="1"/>
  <c r="AD103" i="1"/>
  <c r="AC103" i="1"/>
  <c r="AB103" i="1"/>
  <c r="AA103" i="1"/>
  <c r="K103" i="1"/>
  <c r="AJ83" i="1"/>
  <c r="AI83" i="1"/>
  <c r="AH83" i="1"/>
  <c r="AG83" i="1"/>
  <c r="AE83" i="1"/>
  <c r="AD83" i="1"/>
  <c r="AC83" i="1"/>
  <c r="AB83" i="1"/>
  <c r="R83" i="1"/>
  <c r="Q83" i="1"/>
  <c r="P83" i="1"/>
  <c r="K83" i="1"/>
  <c r="R81" i="1"/>
  <c r="Q81" i="1"/>
  <c r="P81" i="1"/>
  <c r="K81" i="1"/>
  <c r="R80" i="1"/>
  <c r="Q80" i="1"/>
  <c r="P80" i="1"/>
  <c r="K80" i="1"/>
  <c r="R79" i="1"/>
  <c r="Q79" i="1"/>
  <c r="P79" i="1"/>
  <c r="K79" i="1"/>
  <c r="R78" i="1"/>
  <c r="Q78" i="1"/>
  <c r="P78" i="1"/>
  <c r="K78" i="1"/>
  <c r="R77" i="1"/>
  <c r="Q77" i="1"/>
  <c r="P77" i="1"/>
  <c r="K77" i="1"/>
  <c r="R76" i="1"/>
  <c r="Q76" i="1"/>
  <c r="P76" i="1"/>
  <c r="K76" i="1"/>
  <c r="R75" i="1"/>
  <c r="Q75" i="1"/>
  <c r="P75" i="1"/>
  <c r="K75" i="1"/>
  <c r="R74" i="1"/>
  <c r="Q74" i="1"/>
  <c r="P74" i="1"/>
  <c r="K74" i="1"/>
  <c r="R73" i="1"/>
  <c r="Q73" i="1"/>
  <c r="P73" i="1"/>
  <c r="K73" i="1"/>
  <c r="R72" i="1"/>
  <c r="Q72" i="1"/>
  <c r="P72" i="1"/>
  <c r="S67" i="1"/>
  <c r="S66" i="1"/>
  <c r="AF83" i="1" l="1"/>
  <c r="AF241" i="1"/>
  <c r="AA320" i="1"/>
  <c r="AA241" i="1"/>
  <c r="AF320" i="1"/>
  <c r="AA161" i="1"/>
  <c r="AF161" i="1"/>
  <c r="AF185" i="1"/>
  <c r="AF186" i="1"/>
  <c r="AA188" i="1"/>
  <c r="AF187" i="1"/>
  <c r="AA183" i="1"/>
  <c r="AA186" i="1"/>
  <c r="AF188" i="1"/>
  <c r="AA185" i="1"/>
  <c r="AF183" i="1"/>
  <c r="AA140" i="1"/>
  <c r="AF140" i="1"/>
  <c r="AA146" i="1"/>
  <c r="AF146" i="1"/>
  <c r="AA138" i="1"/>
  <c r="AF138" i="1"/>
  <c r="AA145" i="1"/>
  <c r="AF145" i="1"/>
  <c r="AA162" i="1"/>
  <c r="AF162" i="1"/>
  <c r="AA81" i="1"/>
  <c r="AF81" i="1"/>
  <c r="AA72" i="1"/>
  <c r="AF72" i="1"/>
  <c r="AF78" i="1"/>
  <c r="AA78" i="1"/>
  <c r="AF82" i="1"/>
  <c r="AA82" i="1"/>
  <c r="AF79" i="1"/>
  <c r="AA79" i="1"/>
  <c r="AF75" i="1"/>
  <c r="AA75" i="1"/>
  <c r="AA73" i="1"/>
  <c r="AF73" i="1"/>
  <c r="AA77" i="1"/>
  <c r="AF77" i="1"/>
  <c r="AF74" i="1"/>
  <c r="AA74" i="1"/>
  <c r="AA76" i="1"/>
  <c r="AF76" i="1"/>
  <c r="AA80" i="1"/>
  <c r="AF80" i="1"/>
  <c r="AA83" i="1"/>
  <c r="AF25" i="1"/>
  <c r="AA25" i="1"/>
  <c r="W10" i="1"/>
  <c r="W23" i="1"/>
  <c r="W11" i="1"/>
  <c r="P11" i="1"/>
  <c r="Q11" i="1"/>
  <c r="V11" i="1"/>
  <c r="X11" i="1"/>
  <c r="Y11" i="1"/>
  <c r="V10" i="1"/>
  <c r="X10" i="1"/>
  <c r="V23" i="1"/>
  <c r="V84" i="1" s="1"/>
  <c r="X23" i="1"/>
  <c r="X84" i="1" s="1"/>
  <c r="V89" i="1"/>
  <c r="X89" i="1"/>
  <c r="V90" i="1"/>
  <c r="X90" i="1"/>
  <c r="V102" i="1"/>
  <c r="V163" i="1" s="1"/>
  <c r="X102" i="1"/>
  <c r="X163" i="1" s="1"/>
  <c r="V168" i="1"/>
  <c r="X168" i="1"/>
  <c r="V169" i="1"/>
  <c r="X169" i="1"/>
  <c r="V181" i="1"/>
  <c r="V242" i="1" s="1"/>
  <c r="X181" i="1"/>
  <c r="X242" i="1" s="1"/>
  <c r="V247" i="1"/>
  <c r="X247" i="1"/>
  <c r="V248" i="1"/>
  <c r="X248" i="1"/>
  <c r="V260" i="1"/>
  <c r="V321" i="1" s="1"/>
  <c r="X260" i="1"/>
  <c r="X321" i="1" s="1"/>
  <c r="Z10" i="1"/>
  <c r="Z11" i="1"/>
  <c r="Z23" i="1"/>
  <c r="Z84" i="1"/>
  <c r="Z89" i="1"/>
  <c r="Z90" i="1"/>
  <c r="Z102" i="1"/>
  <c r="Z163" i="1"/>
  <c r="Z168" i="1"/>
  <c r="Z169" i="1"/>
  <c r="Z181" i="1"/>
  <c r="Z242" i="1"/>
  <c r="Z247" i="1"/>
  <c r="Z248" i="1"/>
  <c r="Z260" i="1"/>
  <c r="Z321" i="1"/>
  <c r="H277" i="1" l="1"/>
  <c r="H276" i="1"/>
  <c r="H275" i="1"/>
  <c r="H274" i="1"/>
  <c r="H273" i="1"/>
  <c r="H272" i="1"/>
  <c r="H271" i="1"/>
  <c r="H270" i="1"/>
  <c r="H269" i="1"/>
  <c r="H268" i="1"/>
  <c r="H267" i="1"/>
  <c r="H266" i="1"/>
  <c r="H265" i="1"/>
  <c r="K24" i="1"/>
  <c r="K25" i="1"/>
  <c r="H320" i="1"/>
  <c r="H319" i="1"/>
  <c r="H318" i="1"/>
  <c r="H317" i="1"/>
  <c r="H316" i="1"/>
  <c r="H315" i="1"/>
  <c r="H241" i="1"/>
  <c r="H240" i="1"/>
  <c r="H239" i="1"/>
  <c r="H238" i="1"/>
  <c r="H237" i="1"/>
  <c r="H236" i="1"/>
  <c r="H162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64" i="1"/>
  <c r="H263" i="1"/>
  <c r="H262" i="1"/>
  <c r="H261" i="1"/>
  <c r="H63" i="1"/>
  <c r="H35" i="1"/>
  <c r="H28" i="1"/>
  <c r="H161" i="1"/>
  <c r="H146" i="1"/>
  <c r="H145" i="1"/>
  <c r="H140" i="1"/>
  <c r="H138" i="1"/>
  <c r="T90" i="1" l="1"/>
  <c r="H235" i="1" l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03" i="1"/>
  <c r="H201" i="1"/>
  <c r="H198" i="1"/>
  <c r="H182" i="1"/>
  <c r="H183" i="1"/>
  <c r="Y169" i="1" l="1"/>
  <c r="U169" i="1"/>
  <c r="Y168" i="1"/>
  <c r="U168" i="1"/>
  <c r="Q181" i="1"/>
  <c r="Q169" i="1"/>
  <c r="Q168" i="1"/>
  <c r="P181" i="1"/>
  <c r="O181" i="1"/>
  <c r="N181" i="1"/>
  <c r="P169" i="1"/>
  <c r="O169" i="1"/>
  <c r="N169" i="1"/>
  <c r="P168" i="1"/>
  <c r="O168" i="1"/>
  <c r="N168" i="1"/>
  <c r="N242" i="1" l="1"/>
  <c r="O242" i="1"/>
  <c r="Q242" i="1"/>
  <c r="P242" i="1"/>
  <c r="R11" i="1"/>
  <c r="S11" i="1"/>
  <c r="Q90" i="1" l="1"/>
  <c r="P90" i="1"/>
  <c r="AG90" i="1" l="1"/>
  <c r="AF90" i="1"/>
  <c r="AE90" i="1"/>
  <c r="AD90" i="1"/>
  <c r="AC90" i="1"/>
  <c r="AB90" i="1"/>
  <c r="AA90" i="1"/>
  <c r="Y90" i="1"/>
  <c r="U90" i="1"/>
  <c r="S90" i="1"/>
  <c r="R90" i="1"/>
  <c r="O90" i="1"/>
  <c r="N90" i="1"/>
  <c r="O11" i="1"/>
  <c r="U11" i="1" l="1"/>
  <c r="AJ11" i="1" l="1"/>
  <c r="AJ102" i="1" l="1"/>
  <c r="AJ163" i="1" s="1"/>
  <c r="AI102" i="1"/>
  <c r="AI163" i="1" s="1"/>
  <c r="AH102" i="1"/>
  <c r="AH163" i="1" s="1"/>
  <c r="AG102" i="1"/>
  <c r="AG163" i="1" s="1"/>
  <c r="AF102" i="1"/>
  <c r="AF163" i="1" s="1"/>
  <c r="AE102" i="1"/>
  <c r="AE163" i="1" s="1"/>
  <c r="AD102" i="1"/>
  <c r="AD163" i="1" s="1"/>
  <c r="AC102" i="1"/>
  <c r="AC163" i="1" s="1"/>
  <c r="AB102" i="1"/>
  <c r="AB163" i="1" s="1"/>
  <c r="AJ90" i="1"/>
  <c r="AI90" i="1"/>
  <c r="AH90" i="1"/>
  <c r="AJ89" i="1"/>
  <c r="AI89" i="1"/>
  <c r="AH89" i="1"/>
  <c r="AG89" i="1"/>
  <c r="AF89" i="1"/>
  <c r="AE89" i="1"/>
  <c r="AD89" i="1"/>
  <c r="AC89" i="1"/>
  <c r="AB89" i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N163" i="1" s="1"/>
  <c r="U89" i="1"/>
  <c r="T89" i="1"/>
  <c r="S89" i="1"/>
  <c r="R89" i="1"/>
  <c r="Q89" i="1"/>
  <c r="P89" i="1"/>
  <c r="O89" i="1"/>
  <c r="N89" i="1"/>
  <c r="T11" i="1" l="1"/>
  <c r="T10" i="1"/>
  <c r="S10" i="1"/>
  <c r="R10" i="1"/>
  <c r="AC23" i="1"/>
  <c r="AC84" i="1" s="1"/>
  <c r="AB23" i="1"/>
  <c r="AB84" i="1" s="1"/>
  <c r="AA23" i="1"/>
  <c r="AA84" i="1" s="1"/>
  <c r="Y23" i="1"/>
  <c r="Y84" i="1" s="1"/>
  <c r="U23" i="1"/>
  <c r="U84" i="1" s="1"/>
  <c r="T23" i="1"/>
  <c r="T84" i="1" s="1"/>
  <c r="S23" i="1"/>
  <c r="S84" i="1" s="1"/>
  <c r="R23" i="1"/>
  <c r="R84" i="1" s="1"/>
  <c r="Q23" i="1"/>
  <c r="Q84" i="1" s="1"/>
  <c r="P23" i="1"/>
  <c r="P84" i="1" s="1"/>
  <c r="O23" i="1"/>
  <c r="O84" i="1" s="1"/>
  <c r="N23" i="1"/>
  <c r="N84" i="1" s="1"/>
  <c r="AC11" i="1"/>
  <c r="AB11" i="1"/>
  <c r="AA11" i="1"/>
  <c r="N11" i="1"/>
  <c r="AC10" i="1"/>
  <c r="AB10" i="1"/>
  <c r="AA10" i="1"/>
  <c r="Y10" i="1"/>
  <c r="U10" i="1"/>
  <c r="Q10" i="1"/>
  <c r="P10" i="1"/>
  <c r="O10" i="1"/>
  <c r="N10" i="1"/>
  <c r="AJ23" i="1"/>
  <c r="AJ84" i="1" s="1"/>
  <c r="AI23" i="1"/>
  <c r="AI84" i="1" s="1"/>
  <c r="AH23" i="1"/>
  <c r="AH84" i="1" s="1"/>
  <c r="AG23" i="1"/>
  <c r="AG84" i="1" s="1"/>
  <c r="AF23" i="1"/>
  <c r="AF84" i="1" s="1"/>
  <c r="AE23" i="1"/>
  <c r="AE84" i="1" s="1"/>
  <c r="AD23" i="1"/>
  <c r="AD84" i="1" s="1"/>
  <c r="AI11" i="1"/>
  <c r="AH11" i="1"/>
  <c r="AG11" i="1"/>
  <c r="AF11" i="1"/>
  <c r="AE11" i="1"/>
  <c r="AD11" i="1"/>
  <c r="AJ10" i="1"/>
  <c r="AI10" i="1"/>
  <c r="AH10" i="1"/>
  <c r="AG10" i="1"/>
  <c r="AF10" i="1"/>
  <c r="AE10" i="1"/>
  <c r="AD10" i="1"/>
  <c r="H103" i="1" l="1"/>
  <c r="H25" i="1"/>
  <c r="H83" i="1"/>
  <c r="AJ248" i="1" l="1"/>
  <c r="AI248" i="1"/>
  <c r="AH248" i="1"/>
  <c r="AG248" i="1"/>
  <c r="AF248" i="1"/>
  <c r="AE248" i="1"/>
  <c r="AD248" i="1"/>
  <c r="AC248" i="1"/>
  <c r="AB248" i="1"/>
  <c r="AA248" i="1"/>
  <c r="Y248" i="1"/>
  <c r="U248" i="1"/>
  <c r="T248" i="1"/>
  <c r="S248" i="1"/>
  <c r="R248" i="1"/>
  <c r="Q248" i="1"/>
  <c r="P248" i="1"/>
  <c r="AJ169" i="1"/>
  <c r="AI169" i="1"/>
  <c r="AH169" i="1"/>
  <c r="AG169" i="1"/>
  <c r="AF169" i="1"/>
  <c r="AE169" i="1"/>
  <c r="AD169" i="1"/>
  <c r="AC169" i="1"/>
  <c r="AB169" i="1"/>
  <c r="AA169" i="1"/>
  <c r="T169" i="1"/>
  <c r="S169" i="1"/>
  <c r="R169" i="1"/>
  <c r="AJ260" i="1" l="1"/>
  <c r="AJ321" i="1" s="1"/>
  <c r="AI260" i="1"/>
  <c r="AI321" i="1" s="1"/>
  <c r="AH260" i="1"/>
  <c r="AH321" i="1" s="1"/>
  <c r="AG260" i="1"/>
  <c r="AG321" i="1" s="1"/>
  <c r="AF260" i="1"/>
  <c r="AF321" i="1" s="1"/>
  <c r="AE260" i="1"/>
  <c r="AE321" i="1" s="1"/>
  <c r="AD260" i="1"/>
  <c r="AD321" i="1" s="1"/>
  <c r="AC260" i="1"/>
  <c r="AC321" i="1" s="1"/>
  <c r="AB260" i="1"/>
  <c r="AB321" i="1" s="1"/>
  <c r="AA260" i="1"/>
  <c r="AA321" i="1" s="1"/>
  <c r="Y260" i="1"/>
  <c r="Y321" i="1" s="1"/>
  <c r="U260" i="1"/>
  <c r="U321" i="1" s="1"/>
  <c r="T260" i="1"/>
  <c r="T321" i="1" s="1"/>
  <c r="S260" i="1"/>
  <c r="S321" i="1" s="1"/>
  <c r="R260" i="1"/>
  <c r="R321" i="1" s="1"/>
  <c r="Q260" i="1"/>
  <c r="Q321" i="1" s="1"/>
  <c r="P260" i="1"/>
  <c r="P321" i="1" s="1"/>
  <c r="AJ247" i="1"/>
  <c r="AI247" i="1"/>
  <c r="AH247" i="1"/>
  <c r="AG247" i="1"/>
  <c r="AF247" i="1"/>
  <c r="AE247" i="1"/>
  <c r="AD247" i="1"/>
  <c r="AC247" i="1"/>
  <c r="AB247" i="1"/>
  <c r="AA247" i="1"/>
  <c r="Y247" i="1"/>
  <c r="U247" i="1"/>
  <c r="T247" i="1"/>
  <c r="S247" i="1"/>
  <c r="R247" i="1"/>
  <c r="Q247" i="1"/>
  <c r="P247" i="1"/>
  <c r="AJ181" i="1"/>
  <c r="AJ242" i="1" s="1"/>
  <c r="AI181" i="1"/>
  <c r="AI242" i="1" s="1"/>
  <c r="AH181" i="1"/>
  <c r="AH242" i="1" s="1"/>
  <c r="AG181" i="1"/>
  <c r="AG242" i="1" s="1"/>
  <c r="AF181" i="1"/>
  <c r="AF242" i="1" s="1"/>
  <c r="AE181" i="1"/>
  <c r="AE242" i="1" s="1"/>
  <c r="AD181" i="1"/>
  <c r="AD242" i="1" s="1"/>
  <c r="AC181" i="1"/>
  <c r="AC242" i="1" s="1"/>
  <c r="AB181" i="1"/>
  <c r="AB242" i="1" s="1"/>
  <c r="AA181" i="1"/>
  <c r="AA242" i="1" s="1"/>
  <c r="Y181" i="1"/>
  <c r="Y242" i="1" s="1"/>
  <c r="U181" i="1"/>
  <c r="U242" i="1" s="1"/>
  <c r="T181" i="1"/>
  <c r="T242" i="1" s="1"/>
  <c r="S181" i="1"/>
  <c r="S242" i="1" s="1"/>
  <c r="R181" i="1"/>
  <c r="R242" i="1" s="1"/>
  <c r="AJ168" i="1"/>
  <c r="AI168" i="1"/>
  <c r="AH168" i="1"/>
  <c r="AG168" i="1"/>
  <c r="AF168" i="1"/>
  <c r="AE168" i="1"/>
  <c r="AD168" i="1"/>
  <c r="AC168" i="1"/>
  <c r="AB168" i="1"/>
  <c r="AA168" i="1"/>
  <c r="T168" i="1"/>
  <c r="S168" i="1"/>
  <c r="R168" i="1"/>
  <c r="AA102" i="1"/>
  <c r="AA163" i="1" s="1"/>
  <c r="Y102" i="1"/>
  <c r="Y163" i="1" s="1"/>
  <c r="AA89" i="1"/>
  <c r="Y89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<sst xmlns="http://schemas.openxmlformats.org/spreadsheetml/2006/main" count="658" uniqueCount="111">
  <si>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</si>
  <si>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</si>
  <si>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</si>
  <si>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</si>
  <si>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</si>
  <si>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</si>
  <si>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</si>
  <si>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</si>
  <si>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</si>
  <si>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</si>
  <si>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</si>
  <si>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</si>
  <si>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</si>
  <si>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</si>
  <si>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</si>
  <si>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</si>
  <si>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</si>
  <si>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</si>
  <si>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</si>
  <si>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ROUTE</t>
  </si>
  <si>
    <t>850E10010</t>
  </si>
  <si>
    <t>850E10110</t>
  </si>
  <si>
    <t>850E10130</t>
  </si>
  <si>
    <t>850E20010</t>
  </si>
  <si>
    <t>FUNDING</t>
  </si>
  <si>
    <t>WHITE</t>
  </si>
  <si>
    <t>YELLOW</t>
  </si>
  <si>
    <t>850E20110</t>
  </si>
  <si>
    <t>850E20130</t>
  </si>
  <si>
    <t>850E20120</t>
  </si>
  <si>
    <t>PAVEMENT TYPE</t>
  </si>
  <si>
    <t>850E10120</t>
  </si>
  <si>
    <t>ASPHALT</t>
  </si>
  <si>
    <t>SIDE</t>
  </si>
  <si>
    <t>LT/RT</t>
  </si>
  <si>
    <t>SLM  TO  SLM</t>
  </si>
  <si>
    <t>807E12010</t>
  </si>
  <si>
    <t>807E12110</t>
  </si>
  <si>
    <t>807E12200</t>
  </si>
  <si>
    <t>807E12300</t>
  </si>
  <si>
    <t>807E12310</t>
  </si>
  <si>
    <t>807E12410</t>
  </si>
  <si>
    <t>807E12430</t>
  </si>
  <si>
    <t>WOO</t>
  </si>
  <si>
    <t>807E12400</t>
  </si>
  <si>
    <t>850E10100</t>
  </si>
  <si>
    <t>850E20100</t>
  </si>
  <si>
    <t>OTT</t>
  </si>
  <si>
    <t>AT SR 2 SPUR - RAMP D</t>
  </si>
  <si>
    <t>AT SR 2 SPUR - RAMP A</t>
  </si>
  <si>
    <t>AT SR 2 SPUR - RAMP B</t>
  </si>
  <si>
    <t>AT SR 2 SPUR - RAMP C</t>
  </si>
  <si>
    <t>AT SR 53 - RAMP A</t>
  </si>
  <si>
    <t>AT SR 53 - RAMP B</t>
  </si>
  <si>
    <t>AT SR 53 - RAMP C</t>
  </si>
  <si>
    <t>AT SR 53 - RAMP D</t>
  </si>
  <si>
    <t>AT SR 269 - RAMP A</t>
  </si>
  <si>
    <t>AT SR 269 - RAMP B</t>
  </si>
  <si>
    <t>AT SR 269 - RAMP C</t>
  </si>
  <si>
    <t>AT SR 269 - RAMP D</t>
  </si>
  <si>
    <t>RAMP D</t>
  </si>
  <si>
    <t>RAMP A</t>
  </si>
  <si>
    <t>RAMP B</t>
  </si>
  <si>
    <t>RAMP C</t>
  </si>
  <si>
    <t>CONCRETE</t>
  </si>
  <si>
    <t>STR. WOO-795-0408</t>
  </si>
  <si>
    <t>STR. WOO-795-0589</t>
  </si>
  <si>
    <t>STR. WOO-795-0738</t>
  </si>
  <si>
    <t>STR. WOO-795-0746</t>
  </si>
  <si>
    <t>STR. WOO-795-0299</t>
  </si>
  <si>
    <t>STR. OTT-2-2541</t>
  </si>
  <si>
    <t>STR. OTT-2-2733</t>
  </si>
  <si>
    <t>STR. OTT-2-2757</t>
  </si>
  <si>
    <t>US-20 - RAMP D</t>
  </si>
  <si>
    <t>US-20 - RAMP C</t>
  </si>
  <si>
    <t>US-20 - RAMP B</t>
  </si>
  <si>
    <t>US-20 - RAMP A</t>
  </si>
  <si>
    <t>SR-795 - RAMP A</t>
  </si>
  <si>
    <t>SR-795 - RAMP C</t>
  </si>
  <si>
    <t>SR-795 - RAMP B</t>
  </si>
  <si>
    <t>SR-795 - RAMP D</t>
  </si>
  <si>
    <t>BUCK ROAD - RAMP A</t>
  </si>
  <si>
    <t>BUCK ROAD - RAMP D</t>
  </si>
  <si>
    <t>BUCK ROAD - RAMP C</t>
  </si>
  <si>
    <t>BUCK ROAD - RAMP B</t>
  </si>
  <si>
    <t>CONNECTOR LANE C-D</t>
  </si>
  <si>
    <t>CONNECTOR LANE A-B</t>
  </si>
  <si>
    <t>WALES RD - RAMP A</t>
  </si>
  <si>
    <t>WALES RD - RAMP B</t>
  </si>
  <si>
    <t>WALES RD - RAMP C</t>
  </si>
  <si>
    <t>WALES RD - RAMP D</t>
  </si>
  <si>
    <t>WALES RD - RAMP BB</t>
  </si>
  <si>
    <t>LUC</t>
  </si>
  <si>
    <t>MIAMI STREET - RAMP 1-F</t>
  </si>
  <si>
    <t>MIAMI STREET - RAMP 1-E</t>
  </si>
  <si>
    <t>MIAMI STREET - RAMP 1-B</t>
  </si>
  <si>
    <t>MIAMI STREET - RAMP 1-D</t>
  </si>
  <si>
    <t>SOUTH AVENUE - RAMP 1-G</t>
  </si>
  <si>
    <t>SOUTH AVENUE - RAMP 1-H</t>
  </si>
  <si>
    <t>SOUTH AVENUE - RAMP 1-J</t>
  </si>
  <si>
    <t>SOUTH AVENUE - RAMP 1-K</t>
  </si>
  <si>
    <t>RAMP</t>
  </si>
  <si>
    <t>BRIDGE</t>
  </si>
  <si>
    <t>cONCRETE</t>
  </si>
  <si>
    <t>STR. LUC-75-0130</t>
  </si>
  <si>
    <t>STR. LUC-75-0139</t>
  </si>
  <si>
    <t>COLLINGWOOD BLVD - RAMP A</t>
  </si>
  <si>
    <t>COLLINGWOOD BLVD - RAMP B</t>
  </si>
  <si>
    <t>STR. LUC-75-0167</t>
  </si>
  <si>
    <t>S.R. 25 - RAMP A</t>
  </si>
  <si>
    <t>S.R. 25 - RAMP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</si>
</sst>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\)"/>
    <numFmt numFmtId="166" formatCode="&quot;SUBSUMMARY SHEET &quot;#"/>
    <numFmt numFmtId="167" formatCode="##0\+00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2" borderId="0" xfId="0" applyFont="1" applyFill="1" applyAlignment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7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>
      <alignment horizontal="center" vertical="center"/>
    </xf>
    <xf numFmtId="0" fontId="4" fillId="3" borderId="12" xfId="0" applyFont="1" applyFill="1" applyBorder="1" applyAlignment="1" applyProtection="1">
      <alignment vertical="center"/>
      <protection locked="0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vertical="center"/>
      <protection locked="0"/>
    </xf>
    <xf numFmtId="0" fontId="4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2" fontId="4" fillId="0" borderId="37" xfId="0" applyNumberFormat="1" applyFont="1" applyBorder="1" applyAlignment="1" applyProtection="1">
      <alignment horizontal="center" vertical="center"/>
      <protection locked="0"/>
    </xf>
    <xf numFmtId="1" fontId="4" fillId="0" borderId="37" xfId="0" applyNumberFormat="1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center"/>
      <protection locked="0"/>
    </xf>
    <xf numFmtId="2" fontId="4" fillId="0" borderId="39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" fontId="4" fillId="0" borderId="31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4" fillId="6" borderId="5" xfId="0" applyNumberFormat="1" applyFont="1" applyFill="1" applyBorder="1" applyAlignment="1" applyProtection="1">
      <alignment horizontal="center" vertical="center"/>
      <protection locked="0"/>
    </xf>
    <xf numFmtId="1" fontId="4" fillId="6" borderId="6" xfId="0" applyNumberFormat="1" applyFont="1" applyFill="1" applyBorder="1" applyAlignment="1" applyProtection="1">
      <alignment horizontal="center" vertical="center"/>
      <protection locked="0"/>
    </xf>
    <xf numFmtId="1" fontId="4" fillId="6" borderId="5" xfId="0" applyNumberFormat="1" applyFont="1" applyFill="1" applyBorder="1" applyAlignment="1" applyProtection="1">
      <alignment horizontal="center" vertical="center"/>
      <protection locked="0"/>
    </xf>
    <xf numFmtId="1" fontId="4" fillId="6" borderId="39" xfId="0" applyNumberFormat="1" applyFont="1" applyFill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9" xfId="0" applyNumberFormat="1" applyFont="1" applyBorder="1" applyAlignment="1" applyProtection="1">
      <alignment horizontal="center" vertical="center"/>
      <protection locked="0"/>
    </xf>
    <xf numFmtId="2" fontId="8" fillId="7" borderId="1" xfId="0" applyNumberFormat="1" applyFont="1" applyFill="1" applyBorder="1" applyAlignment="1" applyProtection="1">
      <alignment horizontal="center" vertical="center"/>
      <protection locked="0"/>
    </xf>
    <xf numFmtId="2" fontId="8" fillId="7" borderId="2" xfId="0" applyNumberFormat="1" applyFont="1" applyFill="1" applyBorder="1" applyAlignment="1" applyProtection="1">
      <alignment horizontal="center" vertical="center"/>
      <protection locked="0"/>
    </xf>
    <xf numFmtId="2" fontId="4" fillId="7" borderId="37" xfId="0" applyNumberFormat="1" applyFont="1" applyFill="1" applyBorder="1" applyAlignment="1" applyProtection="1">
      <alignment horizontal="center" vertical="center"/>
      <protection locked="0"/>
    </xf>
    <xf numFmtId="2" fontId="4" fillId="7" borderId="10" xfId="0" applyNumberFormat="1" applyFont="1" applyFill="1" applyBorder="1" applyAlignment="1" applyProtection="1">
      <alignment horizontal="center" vertical="center"/>
      <protection locked="0"/>
    </xf>
    <xf numFmtId="2" fontId="4" fillId="7" borderId="2" xfId="0" applyNumberFormat="1" applyFont="1" applyFill="1" applyBorder="1" applyAlignment="1" applyProtection="1">
      <alignment horizontal="center" vertical="center"/>
      <protection locked="0"/>
    </xf>
    <xf numFmtId="1" fontId="4" fillId="7" borderId="9" xfId="0" applyNumberFormat="1" applyFont="1" applyFill="1" applyBorder="1" applyAlignment="1" applyProtection="1">
      <alignment horizontal="center" vertical="center"/>
      <protection locked="0"/>
    </xf>
    <xf numFmtId="1" fontId="4" fillId="7" borderId="2" xfId="0" applyNumberFormat="1" applyFont="1" applyFill="1" applyBorder="1" applyAlignment="1" applyProtection="1">
      <alignment horizontal="center" vertical="center"/>
      <protection locked="0"/>
    </xf>
    <xf numFmtId="1" fontId="4" fillId="7" borderId="37" xfId="0" applyNumberFormat="1" applyFont="1" applyFill="1" applyBorder="1" applyAlignment="1" applyProtection="1">
      <alignment horizontal="center" vertical="center"/>
      <protection locked="0"/>
    </xf>
    <xf numFmtId="2" fontId="4" fillId="6" borderId="2" xfId="0" applyNumberFormat="1" applyFont="1" applyFill="1" applyBorder="1" applyAlignment="1" applyProtection="1">
      <alignment horizontal="center" vertical="center"/>
      <protection locked="0"/>
    </xf>
    <xf numFmtId="1" fontId="4" fillId="6" borderId="9" xfId="0" applyNumberFormat="1" applyFont="1" applyFill="1" applyBorder="1" applyAlignment="1" applyProtection="1">
      <alignment horizontal="center" vertical="center"/>
      <protection locked="0"/>
    </xf>
    <xf numFmtId="1" fontId="4" fillId="6" borderId="2" xfId="0" applyNumberFormat="1" applyFont="1" applyFill="1" applyBorder="1" applyAlignment="1" applyProtection="1">
      <alignment horizontal="center" vertical="center"/>
      <protection locked="0"/>
    </xf>
    <xf numFmtId="1" fontId="4" fillId="6" borderId="37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2" fontId="4" fillId="7" borderId="9" xfId="0" applyNumberFormat="1" applyFont="1" applyFill="1" applyBorder="1" applyAlignment="1" applyProtection="1">
      <alignment horizontal="center" vertical="center"/>
      <protection locked="0"/>
    </xf>
    <xf numFmtId="2" fontId="4" fillId="7" borderId="44" xfId="0" applyNumberFormat="1" applyFont="1" applyFill="1" applyBorder="1" applyAlignment="1" applyProtection="1">
      <alignment horizontal="center" vertical="center"/>
      <protection locked="0"/>
    </xf>
    <xf numFmtId="2" fontId="4" fillId="7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44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9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11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35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40" xfId="0" applyNumberFormat="1" applyFont="1" applyBorder="1" applyAlignment="1">
      <alignment horizontal="center" vertical="center" textRotation="90" wrapText="1"/>
    </xf>
    <xf numFmtId="164" fontId="4" fillId="0" borderId="42" xfId="0" applyNumberFormat="1" applyFont="1" applyBorder="1" applyAlignment="1">
      <alignment horizontal="center" vertical="center" textRotation="90" wrapText="1"/>
    </xf>
    <xf numFmtId="164" fontId="4" fillId="0" borderId="43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 textRotation="90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164" fontId="4" fillId="0" borderId="35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18" xfId="0" applyNumberFormat="1" applyFont="1" applyBorder="1" applyAlignment="1">
      <alignment horizontal="center" vertical="center" textRotation="90" wrapText="1"/>
    </xf>
    <xf numFmtId="164" fontId="4" fillId="0" borderId="21" xfId="0" applyNumberFormat="1" applyFont="1" applyBorder="1" applyAlignment="1">
      <alignment horizontal="center" vertical="center" textRotation="90" wrapText="1"/>
    </xf>
    <xf numFmtId="164" fontId="4" fillId="0" borderId="32" xfId="0" applyNumberFormat="1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21"/>
  <sheetViews>
    <sheetView showGridLines="0" tabSelected="1" topLeftCell="T10" zoomScaleNormal="100" workbookViewId="0">
      <pane ySplit="14" topLeftCell="A24" activePane="bottomLeft" state="frozen"/>
      <selection activeCell="C10" sqref="C10"/>
      <selection pane="bottomLeft" activeCell="AA60" sqref="AA6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5" width="7.7109375" style="5" customWidth="1"/>
    <col min="16" max="16" width="7.7109375" style="6" customWidth="1"/>
    <col min="17" max="27" width="7.7109375" style="5" customWidth="1"/>
    <col min="28" max="28" width="7.7109375" style="6" customWidth="1"/>
    <col min="29" max="36" width="9.7109375" style="5" customWidth="1"/>
    <col min="37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8"/>
      <c r="V1" s="18"/>
      <c r="W1" s="18"/>
      <c r="X1" s="18"/>
      <c r="Y1" s="18"/>
      <c r="Z1" s="18"/>
      <c r="AA1" s="18"/>
      <c r="AB1" s="30"/>
      <c r="AC1" s="1"/>
      <c r="AD1" s="1"/>
      <c r="AE1" s="1"/>
      <c r="AF1" s="1"/>
      <c r="AG1" s="1"/>
      <c r="AH1" s="20"/>
      <c r="AI1" s="20"/>
      <c r="AJ1" s="20"/>
    </row>
    <row r="2" spans="1:43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8"/>
      <c r="V2" s="18"/>
      <c r="W2" s="18"/>
      <c r="X2" s="18"/>
      <c r="Y2" s="18"/>
      <c r="Z2" s="18"/>
      <c r="AA2" s="18"/>
      <c r="AB2" s="30"/>
      <c r="AC2" s="1"/>
      <c r="AD2" s="1"/>
      <c r="AE2" s="1"/>
      <c r="AF2" s="1"/>
      <c r="AG2" s="1"/>
      <c r="AH2" s="20"/>
      <c r="AI2" s="20"/>
      <c r="AJ2" s="20"/>
    </row>
    <row r="3" spans="1:43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30"/>
      <c r="AC3" s="1"/>
      <c r="AD3" s="1"/>
      <c r="AE3" s="1"/>
      <c r="AF3" s="1"/>
      <c r="AG3" s="1"/>
      <c r="AH3" s="20"/>
      <c r="AI3" s="20"/>
      <c r="AJ3" s="20"/>
    </row>
    <row r="4" spans="1:43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30"/>
      <c r="AC4" s="1"/>
      <c r="AD4" s="1"/>
      <c r="AE4" s="1"/>
      <c r="AF4" s="1"/>
      <c r="AG4" s="1"/>
      <c r="AH4" s="20"/>
      <c r="AI4" s="20"/>
      <c r="AJ4" s="20"/>
    </row>
    <row r="5" spans="1:43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31"/>
      <c r="AC5" s="19"/>
      <c r="AD5" s="1"/>
      <c r="AE5" s="1"/>
      <c r="AF5" s="19"/>
      <c r="AG5" s="19"/>
      <c r="AH5" s="20"/>
      <c r="AI5" s="20"/>
      <c r="AJ5" s="20"/>
    </row>
    <row r="6" spans="1:43" ht="12.75" customHeight="1" thickBot="1" x14ac:dyDescent="0.25"/>
    <row r="7" spans="1:43" ht="12.75" customHeight="1" thickBot="1" x14ac:dyDescent="0.25">
      <c r="B7" s="22" t="s">
        <v>8</v>
      </c>
      <c r="D7" s="130">
        <f>AL7</f>
        <v>1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L7" s="15">
        <v>1</v>
      </c>
      <c r="AM7" s="16" t="s">
        <v>2</v>
      </c>
      <c r="AN7" s="17"/>
      <c r="AO7" s="17"/>
      <c r="AP7" s="17"/>
      <c r="AQ7" s="17"/>
    </row>
    <row r="8" spans="1:43" ht="12.75" customHeight="1" thickBot="1" x14ac:dyDescent="0.25">
      <c r="B8" s="26">
        <v>10</v>
      </c>
      <c r="D8" s="97" t="s">
        <v>6</v>
      </c>
      <c r="E8" s="97"/>
      <c r="F8" s="97"/>
      <c r="G8" s="97"/>
      <c r="H8" s="97"/>
      <c r="I8" s="97"/>
      <c r="J8" s="97"/>
      <c r="K8" s="21"/>
      <c r="L8" s="21"/>
      <c r="M8" s="21"/>
      <c r="N8" s="21"/>
      <c r="O8" s="21"/>
      <c r="P8" s="21" t="s">
        <v>36</v>
      </c>
      <c r="Q8" s="21" t="s">
        <v>36</v>
      </c>
      <c r="R8" s="21" t="s">
        <v>37</v>
      </c>
      <c r="S8" s="21" t="s">
        <v>38</v>
      </c>
      <c r="T8" s="21" t="s">
        <v>39</v>
      </c>
      <c r="U8" s="21" t="s">
        <v>40</v>
      </c>
      <c r="V8" s="21" t="s">
        <v>40</v>
      </c>
      <c r="W8" s="21" t="s">
        <v>44</v>
      </c>
      <c r="X8" s="21" t="s">
        <v>41</v>
      </c>
      <c r="Y8" s="21" t="s">
        <v>42</v>
      </c>
      <c r="Z8" s="21"/>
      <c r="AA8" s="21" t="s">
        <v>20</v>
      </c>
      <c r="AB8" s="21" t="s">
        <v>45</v>
      </c>
      <c r="AC8" s="21" t="s">
        <v>21</v>
      </c>
      <c r="AD8" s="21" t="s">
        <v>31</v>
      </c>
      <c r="AE8" s="21" t="s">
        <v>22</v>
      </c>
      <c r="AF8" s="21" t="s">
        <v>23</v>
      </c>
      <c r="AG8" s="21" t="s">
        <v>46</v>
      </c>
      <c r="AH8" s="21" t="s">
        <v>27</v>
      </c>
      <c r="AI8" s="21" t="s">
        <v>29</v>
      </c>
      <c r="AJ8" s="21" t="s">
        <v>28</v>
      </c>
    </row>
    <row r="9" spans="1:43" ht="12.75" customHeight="1" thickBot="1" x14ac:dyDescent="0.25">
      <c r="D9" s="107" t="s">
        <v>7</v>
      </c>
      <c r="E9" s="107"/>
      <c r="F9" s="107"/>
      <c r="G9" s="107"/>
      <c r="H9" s="107"/>
      <c r="I9" s="107"/>
      <c r="J9" s="107"/>
      <c r="K9" s="29"/>
      <c r="L9" s="29"/>
      <c r="M9" s="29"/>
      <c r="N9" s="29"/>
      <c r="O9" s="29"/>
      <c r="P9" s="29"/>
      <c r="Q9" s="29"/>
      <c r="R9" s="41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14"/>
    </row>
    <row r="10" spans="1:43" ht="12.75" customHeight="1" x14ac:dyDescent="0.2">
      <c r="B10" s="141" t="s">
        <v>9</v>
      </c>
      <c r="D10" s="108" t="s">
        <v>18</v>
      </c>
      <c r="E10" s="108" t="s">
        <v>19</v>
      </c>
      <c r="F10" s="122" t="s">
        <v>35</v>
      </c>
      <c r="G10" s="123"/>
      <c r="H10" s="123"/>
      <c r="I10" s="123"/>
      <c r="J10" s="124"/>
      <c r="K10" s="136" t="s">
        <v>24</v>
      </c>
      <c r="L10" s="108" t="s">
        <v>30</v>
      </c>
      <c r="M10" s="119" t="s">
        <v>33</v>
      </c>
      <c r="N10" s="7" t="str">
        <f t="shared" ref="N10:AC10" si="0">IF(OR(TRIM(N8)=0,TRIM(N8)=""),"",IF(IFERROR(TRIM(INDEX(QryItemNamed,MATCH(TRIM(N8),ITEM,0),2)),"")="Y","SPECIAL",LEFT(IFERROR(TRIM(INDEX(ITEM,MATCH(TRIM(N8),ITEM,0))),""),3)))</f>
        <v/>
      </c>
      <c r="O10" s="8" t="str">
        <f t="shared" si="0"/>
        <v/>
      </c>
      <c r="P10" s="8" t="str">
        <f t="shared" si="0"/>
        <v>807</v>
      </c>
      <c r="Q10" s="8" t="str">
        <f t="shared" si="0"/>
        <v>807</v>
      </c>
      <c r="R10" s="8" t="str">
        <f t="shared" ref="R10:S10" si="1">IF(OR(TRIM(R8)=0,TRIM(R8)=""),"",IF(IFERROR(TRIM(INDEX(QryItemNamed,MATCH(TRIM(R8),ITEM,0),2)),"")="Y","SPECIAL",LEFT(IFERROR(TRIM(INDEX(ITEM,MATCH(TRIM(R8),ITEM,0))),""),3)))</f>
        <v>807</v>
      </c>
      <c r="S10" s="8" t="str">
        <f t="shared" si="1"/>
        <v>807</v>
      </c>
      <c r="T10" s="47" t="str">
        <f t="shared" ref="T10" si="2">IF(OR(TRIM(T8)=0,TRIM(T8)=""),"",IF(IFERROR(TRIM(INDEX(QryItemNamed,MATCH(TRIM(T8),ITEM,0),2)),"")="Y","SPECIAL",LEFT(IFERROR(TRIM(INDEX(ITEM,MATCH(TRIM(T8),ITEM,0))),""),3)))</f>
        <v>807</v>
      </c>
      <c r="U10" s="8" t="str">
        <f t="shared" si="0"/>
        <v>807</v>
      </c>
      <c r="V10" s="8" t="str">
        <f t="shared" si="0"/>
        <v>807</v>
      </c>
      <c r="W10" s="8" t="str">
        <f t="shared" si="0"/>
        <v>807</v>
      </c>
      <c r="X10" s="47" t="str">
        <f t="shared" si="0"/>
        <v>807</v>
      </c>
      <c r="Y10" s="55" t="str">
        <f t="shared" si="0"/>
        <v>807</v>
      </c>
      <c r="Z10" s="7" t="str">
        <f t="shared" si="0"/>
        <v/>
      </c>
      <c r="AA10" s="8" t="str">
        <f t="shared" si="0"/>
        <v>850</v>
      </c>
      <c r="AB10" s="8" t="str">
        <f t="shared" si="0"/>
        <v>850</v>
      </c>
      <c r="AC10" s="8" t="str">
        <f t="shared" si="0"/>
        <v>850</v>
      </c>
      <c r="AD10" s="8" t="str">
        <f t="shared" ref="AD10:AJ10" si="3">IF(OR(TRIM(AD8)=0,TRIM(AD8)=""),"",IF(IFERROR(TRIM(INDEX(QryItemNamed,MATCH(TRIM(AD8),ITEM,0),2)),"")="Y","SPECIAL",LEFT(IFERROR(TRIM(INDEX(ITEM,MATCH(TRIM(AD8),ITEM,0))),""),3)))</f>
        <v>850</v>
      </c>
      <c r="AE10" s="47" t="str">
        <f t="shared" si="3"/>
        <v>850</v>
      </c>
      <c r="AF10" s="7" t="str">
        <f t="shared" si="3"/>
        <v>850</v>
      </c>
      <c r="AG10" s="8" t="str">
        <f t="shared" si="3"/>
        <v>850</v>
      </c>
      <c r="AH10" s="8" t="str">
        <f t="shared" si="3"/>
        <v>850</v>
      </c>
      <c r="AI10" s="8" t="str">
        <f t="shared" si="3"/>
        <v>850</v>
      </c>
      <c r="AJ10" s="8" t="str">
        <f t="shared" si="3"/>
        <v>850</v>
      </c>
    </row>
    <row r="11" spans="1:43" ht="12.75" customHeight="1" x14ac:dyDescent="0.2">
      <c r="B11" s="142"/>
      <c r="D11" s="109"/>
      <c r="E11" s="109"/>
      <c r="F11" s="125"/>
      <c r="G11" s="126"/>
      <c r="H11" s="126"/>
      <c r="I11" s="126"/>
      <c r="J11" s="126"/>
      <c r="K11" s="137"/>
      <c r="L11" s="109"/>
      <c r="M11" s="120"/>
      <c r="N11" s="98" t="str">
        <f t="shared" ref="N11:AC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101" t="str">
        <f t="shared" ref="O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04" t="str">
        <f t="shared" ref="P11:R11" si="6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WET REFLECTIVE EPOXY PAVEMENT MARKING, EDGE LINE, 6"</v>
      </c>
      <c r="Q11" s="104" t="str">
        <f t="shared" ref="Q11" si="7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WET REFLECTIVE EPOXY PAVEMENT MARKING, EDGE LINE, 6"</v>
      </c>
      <c r="R11" s="101" t="str">
        <f t="shared" si="6"/>
        <v>WET REFLECTIVE EPOXY PAVEMENT MARKING, LANE LINE, 6"</v>
      </c>
      <c r="S11" s="101" t="str">
        <f t="shared" ref="S11" si="8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WET REFLECTIVE EPOXY PAVEMENT MARKING, CENTER LINE</v>
      </c>
      <c r="T11" s="101" t="str">
        <f t="shared" ref="T11:U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WET REFLECTIVE EPOXY PAVEMENT MARKING, CHANNELIZING LINE, 8"</v>
      </c>
      <c r="U11" s="101" t="str">
        <f t="shared" si="9"/>
        <v>WET REFLECTIVE EPOXY PAVEMENT MARKING, CHANNELIZING LINE, 12"</v>
      </c>
      <c r="V11" s="101" t="str">
        <f t="shared" ref="V11:X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WET REFLECTIVE EPOXY PAVEMENT MARKING, CHANNELIZING LINE, 12"</v>
      </c>
      <c r="W11" s="101" t="str">
        <f t="shared" ref="W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WET REFLECTIVE EPOXY PAVEMENT MARKING, DOTTED LINE, 4"</v>
      </c>
      <c r="X11" s="101" t="str">
        <f t="shared" si="10"/>
        <v>WET REFLECTIVE EPOXY PAVEMENT MARKING, DOTTED LINE, 6"</v>
      </c>
      <c r="Y11" s="116" t="str">
        <f t="shared" si="4"/>
        <v>WET REFLECTIVE EPOXY PAVEMENT MARKING, DOTTED LINE, 12"</v>
      </c>
      <c r="Z11" s="131" t="str">
        <f t="shared" si="4"/>
        <v/>
      </c>
      <c r="AA11" s="134" t="str">
        <f t="shared" si="4"/>
        <v>GROOVING FOR 6" RECESSED PAVEMENT MARKING, (ASPHALT)</v>
      </c>
      <c r="AB11" s="134" t="str">
        <f t="shared" si="4"/>
        <v>GROOVING FOR 4" RECESSED PAVEMENT MARKING, (ASPHALT)</v>
      </c>
      <c r="AC11" s="134" t="str">
        <f t="shared" si="4"/>
        <v>GROOVING FOR 6" RECESSED PAVEMENT MARKING, (ASPHALT)</v>
      </c>
      <c r="AD11" s="135" t="str">
        <f t="shared" ref="AD11:AI11" si="12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GROOVING FOR 8" RECESSED PAVEMENT MARKING, (ASPHALT)</v>
      </c>
      <c r="AE11" s="139" t="str">
        <f t="shared" si="12"/>
        <v>GROOVING FOR 12" RECESSED PAVEMENT MARKING, (ASPHALT)</v>
      </c>
      <c r="AF11" s="140" t="str">
        <f t="shared" si="12"/>
        <v>GROOVING FOR 6" RECESSED PAVEMENT MARKING, (CONCRETE)</v>
      </c>
      <c r="AG11" s="135" t="str">
        <f t="shared" si="12"/>
        <v>GROOVING FOR 4" RECESSED PAVEMENT MARKING, (CONCRETE)</v>
      </c>
      <c r="AH11" s="135" t="str">
        <f t="shared" si="12"/>
        <v>GROOVING FOR 6" RECESSED PAVEMENT MARKING, (CONCRETE)</v>
      </c>
      <c r="AI11" s="135" t="str">
        <f t="shared" si="12"/>
        <v>GROOVING FOR 8" RECESSED PAVEMENT MARKING, (CONCRETE)</v>
      </c>
      <c r="AJ11" s="135" t="str">
        <f t="shared" ref="AJ11" si="13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>GROOVING FOR 12" RECESSED PAVEMENT MARKING, (CONCRETE)</v>
      </c>
    </row>
    <row r="12" spans="1:43" ht="12.75" customHeight="1" x14ac:dyDescent="0.2">
      <c r="B12" s="142"/>
      <c r="D12" s="109"/>
      <c r="E12" s="109"/>
      <c r="F12" s="125"/>
      <c r="G12" s="126"/>
      <c r="H12" s="126"/>
      <c r="I12" s="126"/>
      <c r="J12" s="126"/>
      <c r="K12" s="137"/>
      <c r="L12" s="109"/>
      <c r="M12" s="120"/>
      <c r="N12" s="99"/>
      <c r="O12" s="102"/>
      <c r="P12" s="105"/>
      <c r="Q12" s="105"/>
      <c r="R12" s="102"/>
      <c r="S12" s="102"/>
      <c r="T12" s="102"/>
      <c r="U12" s="102"/>
      <c r="V12" s="102"/>
      <c r="W12" s="102"/>
      <c r="X12" s="102"/>
      <c r="Y12" s="117"/>
      <c r="Z12" s="132"/>
      <c r="AA12" s="134"/>
      <c r="AB12" s="134"/>
      <c r="AC12" s="134"/>
      <c r="AD12" s="135"/>
      <c r="AE12" s="139"/>
      <c r="AF12" s="140"/>
      <c r="AG12" s="135"/>
      <c r="AH12" s="135"/>
      <c r="AI12" s="135"/>
      <c r="AJ12" s="135"/>
    </row>
    <row r="13" spans="1:43" ht="12.75" customHeight="1" x14ac:dyDescent="0.2">
      <c r="B13" s="142"/>
      <c r="D13" s="109"/>
      <c r="E13" s="109"/>
      <c r="F13" s="125"/>
      <c r="G13" s="126"/>
      <c r="H13" s="126"/>
      <c r="I13" s="126"/>
      <c r="J13" s="126"/>
      <c r="K13" s="137"/>
      <c r="L13" s="109"/>
      <c r="M13" s="120"/>
      <c r="N13" s="99"/>
      <c r="O13" s="102"/>
      <c r="P13" s="105"/>
      <c r="Q13" s="105"/>
      <c r="R13" s="102"/>
      <c r="S13" s="102"/>
      <c r="T13" s="102"/>
      <c r="U13" s="102"/>
      <c r="V13" s="102"/>
      <c r="W13" s="102"/>
      <c r="X13" s="102"/>
      <c r="Y13" s="117"/>
      <c r="Z13" s="132"/>
      <c r="AA13" s="134"/>
      <c r="AB13" s="134"/>
      <c r="AC13" s="134"/>
      <c r="AD13" s="135"/>
      <c r="AE13" s="139"/>
      <c r="AF13" s="140"/>
      <c r="AG13" s="135"/>
      <c r="AH13" s="135"/>
      <c r="AI13" s="135"/>
      <c r="AJ13" s="135"/>
    </row>
    <row r="14" spans="1:43" ht="12.75" customHeight="1" x14ac:dyDescent="0.2">
      <c r="B14" s="142"/>
      <c r="D14" s="109"/>
      <c r="E14" s="109"/>
      <c r="F14" s="125"/>
      <c r="G14" s="126"/>
      <c r="H14" s="126"/>
      <c r="I14" s="126"/>
      <c r="J14" s="126"/>
      <c r="K14" s="137"/>
      <c r="L14" s="109"/>
      <c r="M14" s="120"/>
      <c r="N14" s="99"/>
      <c r="O14" s="102"/>
      <c r="P14" s="105"/>
      <c r="Q14" s="105"/>
      <c r="R14" s="102"/>
      <c r="S14" s="102"/>
      <c r="T14" s="102"/>
      <c r="U14" s="102"/>
      <c r="V14" s="102"/>
      <c r="W14" s="102"/>
      <c r="X14" s="102"/>
      <c r="Y14" s="117"/>
      <c r="Z14" s="132"/>
      <c r="AA14" s="134"/>
      <c r="AB14" s="134"/>
      <c r="AC14" s="134"/>
      <c r="AD14" s="135"/>
      <c r="AE14" s="139"/>
      <c r="AF14" s="140"/>
      <c r="AG14" s="135"/>
      <c r="AH14" s="135"/>
      <c r="AI14" s="135"/>
      <c r="AJ14" s="135"/>
    </row>
    <row r="15" spans="1:43" ht="12.75" customHeight="1" x14ac:dyDescent="0.2">
      <c r="B15" s="142"/>
      <c r="D15" s="109"/>
      <c r="E15" s="109"/>
      <c r="F15" s="125"/>
      <c r="G15" s="126"/>
      <c r="H15" s="126"/>
      <c r="I15" s="126"/>
      <c r="J15" s="126"/>
      <c r="K15" s="137"/>
      <c r="L15" s="109"/>
      <c r="M15" s="120"/>
      <c r="N15" s="99"/>
      <c r="O15" s="102"/>
      <c r="P15" s="105"/>
      <c r="Q15" s="105"/>
      <c r="R15" s="102"/>
      <c r="S15" s="102"/>
      <c r="T15" s="102"/>
      <c r="U15" s="102"/>
      <c r="V15" s="102"/>
      <c r="W15" s="102"/>
      <c r="X15" s="102"/>
      <c r="Y15" s="117"/>
      <c r="Z15" s="132"/>
      <c r="AA15" s="134"/>
      <c r="AB15" s="134"/>
      <c r="AC15" s="134"/>
      <c r="AD15" s="135"/>
      <c r="AE15" s="139"/>
      <c r="AF15" s="140"/>
      <c r="AG15" s="135"/>
      <c r="AH15" s="135"/>
      <c r="AI15" s="135"/>
      <c r="AJ15" s="135"/>
    </row>
    <row r="16" spans="1:43" ht="12.75" customHeight="1" x14ac:dyDescent="0.2">
      <c r="B16" s="142"/>
      <c r="D16" s="109"/>
      <c r="E16" s="109"/>
      <c r="F16" s="125"/>
      <c r="G16" s="126"/>
      <c r="H16" s="126"/>
      <c r="I16" s="126"/>
      <c r="J16" s="126"/>
      <c r="K16" s="137"/>
      <c r="L16" s="109"/>
      <c r="M16" s="120"/>
      <c r="N16" s="99"/>
      <c r="O16" s="102"/>
      <c r="P16" s="105"/>
      <c r="Q16" s="105"/>
      <c r="R16" s="102"/>
      <c r="S16" s="102"/>
      <c r="T16" s="102"/>
      <c r="U16" s="102"/>
      <c r="V16" s="102"/>
      <c r="W16" s="102"/>
      <c r="X16" s="102"/>
      <c r="Y16" s="117"/>
      <c r="Z16" s="132"/>
      <c r="AA16" s="134"/>
      <c r="AB16" s="134"/>
      <c r="AC16" s="134"/>
      <c r="AD16" s="135"/>
      <c r="AE16" s="139"/>
      <c r="AF16" s="140"/>
      <c r="AG16" s="135"/>
      <c r="AH16" s="135"/>
      <c r="AI16" s="135"/>
      <c r="AJ16" s="135"/>
    </row>
    <row r="17" spans="2:36" ht="12.75" customHeight="1" x14ac:dyDescent="0.2">
      <c r="B17" s="142"/>
      <c r="D17" s="109"/>
      <c r="E17" s="109"/>
      <c r="F17" s="125"/>
      <c r="G17" s="126"/>
      <c r="H17" s="126"/>
      <c r="I17" s="126"/>
      <c r="J17" s="126"/>
      <c r="K17" s="137"/>
      <c r="L17" s="109"/>
      <c r="M17" s="120"/>
      <c r="N17" s="99"/>
      <c r="O17" s="102"/>
      <c r="P17" s="105"/>
      <c r="Q17" s="105"/>
      <c r="R17" s="102"/>
      <c r="S17" s="102"/>
      <c r="T17" s="102"/>
      <c r="U17" s="102"/>
      <c r="V17" s="102"/>
      <c r="W17" s="102"/>
      <c r="X17" s="102"/>
      <c r="Y17" s="117"/>
      <c r="Z17" s="132"/>
      <c r="AA17" s="134"/>
      <c r="AB17" s="134"/>
      <c r="AC17" s="134"/>
      <c r="AD17" s="135"/>
      <c r="AE17" s="139"/>
      <c r="AF17" s="140"/>
      <c r="AG17" s="135"/>
      <c r="AH17" s="135"/>
      <c r="AI17" s="135"/>
      <c r="AJ17" s="135"/>
    </row>
    <row r="18" spans="2:36" ht="12.75" customHeight="1" x14ac:dyDescent="0.2">
      <c r="B18" s="142"/>
      <c r="D18" s="109"/>
      <c r="E18" s="109"/>
      <c r="F18" s="125"/>
      <c r="G18" s="126"/>
      <c r="H18" s="126"/>
      <c r="I18" s="126"/>
      <c r="J18" s="126"/>
      <c r="K18" s="137"/>
      <c r="L18" s="109"/>
      <c r="M18" s="120"/>
      <c r="N18" s="99"/>
      <c r="O18" s="102"/>
      <c r="P18" s="105"/>
      <c r="Q18" s="105"/>
      <c r="R18" s="102"/>
      <c r="S18" s="102"/>
      <c r="T18" s="102"/>
      <c r="U18" s="102"/>
      <c r="V18" s="102"/>
      <c r="W18" s="102"/>
      <c r="X18" s="102"/>
      <c r="Y18" s="117"/>
      <c r="Z18" s="132"/>
      <c r="AA18" s="134"/>
      <c r="AB18" s="134"/>
      <c r="AC18" s="134"/>
      <c r="AD18" s="135"/>
      <c r="AE18" s="139"/>
      <c r="AF18" s="140"/>
      <c r="AG18" s="135"/>
      <c r="AH18" s="135"/>
      <c r="AI18" s="135"/>
      <c r="AJ18" s="135"/>
    </row>
    <row r="19" spans="2:36" ht="12.75" customHeight="1" x14ac:dyDescent="0.2">
      <c r="B19" s="142"/>
      <c r="D19" s="109"/>
      <c r="E19" s="109"/>
      <c r="F19" s="125"/>
      <c r="G19" s="126"/>
      <c r="H19" s="126"/>
      <c r="I19" s="126"/>
      <c r="J19" s="126"/>
      <c r="K19" s="137"/>
      <c r="L19" s="109"/>
      <c r="M19" s="120"/>
      <c r="N19" s="99"/>
      <c r="O19" s="102"/>
      <c r="P19" s="105"/>
      <c r="Q19" s="105"/>
      <c r="R19" s="102"/>
      <c r="S19" s="102"/>
      <c r="T19" s="102"/>
      <c r="U19" s="102"/>
      <c r="V19" s="102"/>
      <c r="W19" s="102"/>
      <c r="X19" s="102"/>
      <c r="Y19" s="117"/>
      <c r="Z19" s="132"/>
      <c r="AA19" s="134"/>
      <c r="AB19" s="134"/>
      <c r="AC19" s="134"/>
      <c r="AD19" s="135"/>
      <c r="AE19" s="139"/>
      <c r="AF19" s="140"/>
      <c r="AG19" s="135"/>
      <c r="AH19" s="135"/>
      <c r="AI19" s="135"/>
      <c r="AJ19" s="135"/>
    </row>
    <row r="20" spans="2:36" ht="12.75" customHeight="1" x14ac:dyDescent="0.2">
      <c r="B20" s="142"/>
      <c r="D20" s="109"/>
      <c r="E20" s="109"/>
      <c r="F20" s="125"/>
      <c r="G20" s="126"/>
      <c r="H20" s="126"/>
      <c r="I20" s="126"/>
      <c r="J20" s="126"/>
      <c r="K20" s="137"/>
      <c r="L20" s="109"/>
      <c r="M20" s="120"/>
      <c r="N20" s="99"/>
      <c r="O20" s="102"/>
      <c r="P20" s="105"/>
      <c r="Q20" s="105"/>
      <c r="R20" s="102"/>
      <c r="S20" s="102"/>
      <c r="T20" s="102"/>
      <c r="U20" s="102"/>
      <c r="V20" s="102"/>
      <c r="W20" s="102"/>
      <c r="X20" s="102"/>
      <c r="Y20" s="117"/>
      <c r="Z20" s="132"/>
      <c r="AA20" s="134"/>
      <c r="AB20" s="134"/>
      <c r="AC20" s="134"/>
      <c r="AD20" s="135"/>
      <c r="AE20" s="139"/>
      <c r="AF20" s="140"/>
      <c r="AG20" s="135"/>
      <c r="AH20" s="135"/>
      <c r="AI20" s="135"/>
      <c r="AJ20" s="135"/>
    </row>
    <row r="21" spans="2:36" ht="12.75" customHeight="1" x14ac:dyDescent="0.2">
      <c r="B21" s="142"/>
      <c r="D21" s="109"/>
      <c r="E21" s="109"/>
      <c r="F21" s="125"/>
      <c r="G21" s="126"/>
      <c r="H21" s="126"/>
      <c r="I21" s="126"/>
      <c r="J21" s="126"/>
      <c r="K21" s="137"/>
      <c r="L21" s="109"/>
      <c r="M21" s="120"/>
      <c r="N21" s="100"/>
      <c r="O21" s="103"/>
      <c r="P21" s="106"/>
      <c r="Q21" s="106"/>
      <c r="R21" s="102"/>
      <c r="S21" s="102"/>
      <c r="T21" s="102"/>
      <c r="U21" s="103"/>
      <c r="V21" s="103"/>
      <c r="W21" s="103"/>
      <c r="X21" s="103"/>
      <c r="Y21" s="118"/>
      <c r="Z21" s="132"/>
      <c r="AA21" s="134"/>
      <c r="AB21" s="134"/>
      <c r="AC21" s="134"/>
      <c r="AD21" s="135"/>
      <c r="AE21" s="139"/>
      <c r="AF21" s="140"/>
      <c r="AG21" s="135"/>
      <c r="AH21" s="135"/>
      <c r="AI21" s="135"/>
      <c r="AJ21" s="135"/>
    </row>
    <row r="22" spans="2:36" ht="12.75" customHeight="1" x14ac:dyDescent="0.2">
      <c r="B22" s="142"/>
      <c r="D22" s="109"/>
      <c r="E22" s="109"/>
      <c r="F22" s="125"/>
      <c r="G22" s="126"/>
      <c r="H22" s="126"/>
      <c r="I22" s="126"/>
      <c r="J22" s="126"/>
      <c r="K22" s="137"/>
      <c r="L22" s="109"/>
      <c r="M22" s="120"/>
      <c r="N22" s="52" t="s">
        <v>25</v>
      </c>
      <c r="O22" s="42" t="s">
        <v>26</v>
      </c>
      <c r="P22" s="43" t="s">
        <v>25</v>
      </c>
      <c r="Q22" s="42" t="s">
        <v>26</v>
      </c>
      <c r="R22" s="103"/>
      <c r="S22" s="103"/>
      <c r="T22" s="48" t="s">
        <v>25</v>
      </c>
      <c r="U22" s="48" t="s">
        <v>25</v>
      </c>
      <c r="V22" s="48" t="s">
        <v>26</v>
      </c>
      <c r="W22" s="48" t="s">
        <v>25</v>
      </c>
      <c r="X22" s="48" t="s">
        <v>25</v>
      </c>
      <c r="Y22" s="48" t="s">
        <v>25</v>
      </c>
      <c r="Z22" s="133"/>
      <c r="AA22" s="134"/>
      <c r="AB22" s="134"/>
      <c r="AC22" s="134"/>
      <c r="AD22" s="135"/>
      <c r="AE22" s="139"/>
      <c r="AF22" s="140"/>
      <c r="AG22" s="135"/>
      <c r="AH22" s="135"/>
      <c r="AI22" s="135"/>
      <c r="AJ22" s="135"/>
    </row>
    <row r="23" spans="2:36" ht="12.75" customHeight="1" thickBot="1" x14ac:dyDescent="0.25">
      <c r="B23" s="143"/>
      <c r="D23" s="110"/>
      <c r="E23" s="110"/>
      <c r="F23" s="127"/>
      <c r="G23" s="128"/>
      <c r="H23" s="128"/>
      <c r="I23" s="128"/>
      <c r="J23" s="129"/>
      <c r="K23" s="138"/>
      <c r="L23" s="110"/>
      <c r="M23" s="121"/>
      <c r="N23" s="9" t="str">
        <f t="shared" ref="N23:AC23" si="14">IF(OR(TRIM(N8)=0,TRIM(N8)=""),"",IF(IFERROR(TRIM(INDEX(QryItemNamed,MATCH(TRIM(N8),ITEM,0),3)),"")="LS","",IFERROR(TRIM(INDEX(QryItemNamed,MATCH(TRIM(N8),ITEM,0),3)),"")))</f>
        <v/>
      </c>
      <c r="O23" s="10" t="str">
        <f t="shared" si="14"/>
        <v/>
      </c>
      <c r="P23" s="10" t="str">
        <f t="shared" si="14"/>
        <v>MILE</v>
      </c>
      <c r="Q23" s="10" t="str">
        <f t="shared" si="14"/>
        <v>MILE</v>
      </c>
      <c r="R23" s="10" t="str">
        <f t="shared" si="14"/>
        <v>MILE</v>
      </c>
      <c r="S23" s="10" t="str">
        <f t="shared" si="14"/>
        <v>MILE</v>
      </c>
      <c r="T23" s="40" t="str">
        <f t="shared" si="14"/>
        <v>FT</v>
      </c>
      <c r="U23" s="10" t="str">
        <f t="shared" si="14"/>
        <v>FT</v>
      </c>
      <c r="V23" s="10" t="str">
        <f t="shared" si="14"/>
        <v>FT</v>
      </c>
      <c r="W23" s="10" t="str">
        <f t="shared" si="14"/>
        <v>FT</v>
      </c>
      <c r="X23" s="40" t="str">
        <f t="shared" si="14"/>
        <v>FT</v>
      </c>
      <c r="Y23" s="56" t="str">
        <f t="shared" si="14"/>
        <v>FT</v>
      </c>
      <c r="Z23" s="9" t="str">
        <f t="shared" si="14"/>
        <v/>
      </c>
      <c r="AA23" s="10" t="str">
        <f t="shared" si="14"/>
        <v>MILE</v>
      </c>
      <c r="AB23" s="10" t="str">
        <f t="shared" si="14"/>
        <v>FT</v>
      </c>
      <c r="AC23" s="10" t="str">
        <f t="shared" si="14"/>
        <v>FT</v>
      </c>
      <c r="AD23" s="45" t="str">
        <f t="shared" ref="AD23:AJ23" si="15">IF(OR(TRIM(AD8)=0,TRIM(AD8)=""),"",IF(IFERROR(TRIM(INDEX(QryItemNamed,MATCH(TRIM(AD8),ITEM,0),3)),"")="LS","",IFERROR(TRIM(INDEX(QryItemNamed,MATCH(TRIM(AD8),ITEM,0),3)),"")))</f>
        <v>FT</v>
      </c>
      <c r="AE23" s="66" t="str">
        <f t="shared" si="15"/>
        <v>FT</v>
      </c>
      <c r="AF23" s="67" t="str">
        <f t="shared" si="15"/>
        <v>MILE</v>
      </c>
      <c r="AG23" s="45" t="str">
        <f t="shared" si="15"/>
        <v>FT</v>
      </c>
      <c r="AH23" s="45" t="str">
        <f t="shared" si="15"/>
        <v>FT</v>
      </c>
      <c r="AI23" s="45" t="str">
        <f t="shared" si="15"/>
        <v>FT</v>
      </c>
      <c r="AJ23" s="45" t="str">
        <f t="shared" si="15"/>
        <v>FT</v>
      </c>
    </row>
    <row r="24" spans="2:36" ht="12.75" customHeight="1" x14ac:dyDescent="0.2">
      <c r="B24" s="23"/>
      <c r="D24" s="11"/>
      <c r="E24" s="11"/>
      <c r="F24" s="114"/>
      <c r="G24" s="115"/>
      <c r="H24" s="27"/>
      <c r="I24" s="114"/>
      <c r="J24" s="147"/>
      <c r="K24" s="61" t="str">
        <f t="shared" ref="K24" si="16">IF(B24=1,"01/IMS/21",IF(B24=2,"02/STR/OT",IF(B24=3,"03/S5K/OT",IF(B24=4,"04/IMS/OT"," "))))</f>
        <v xml:space="preserve"> </v>
      </c>
      <c r="L24" s="59"/>
      <c r="M24" s="60"/>
      <c r="N24" s="50"/>
      <c r="O24" s="27"/>
      <c r="P24" s="27"/>
      <c r="Q24" s="27"/>
      <c r="R24" s="27"/>
      <c r="S24" s="27"/>
      <c r="T24" s="72"/>
      <c r="U24" s="73"/>
      <c r="V24" s="73"/>
      <c r="W24" s="72"/>
      <c r="X24" s="72"/>
      <c r="Y24" s="74"/>
      <c r="Z24" s="37"/>
      <c r="AA24" s="28"/>
      <c r="AB24" s="39"/>
      <c r="AC24" s="39"/>
      <c r="AD24" s="44"/>
      <c r="AE24" s="49"/>
      <c r="AF24" s="37"/>
      <c r="AG24" s="39"/>
      <c r="AH24" s="39"/>
      <c r="AI24" s="39"/>
      <c r="AJ24" s="46"/>
    </row>
    <row r="25" spans="2:36" ht="12.75" customHeight="1" x14ac:dyDescent="0.2">
      <c r="B25" s="24">
        <v>1</v>
      </c>
      <c r="D25" s="12" t="s">
        <v>47</v>
      </c>
      <c r="E25" s="12">
        <v>2</v>
      </c>
      <c r="F25" s="87">
        <v>23.29</v>
      </c>
      <c r="G25" s="93"/>
      <c r="H25" s="28" t="str">
        <f>IF(I25&gt;0,"TO"," ")</f>
        <v>TO</v>
      </c>
      <c r="I25" s="87">
        <v>23.5</v>
      </c>
      <c r="J25" s="88"/>
      <c r="K25" s="61" t="str">
        <f>IF(B25=1,"01/IMS/21",IF(B25=2,"02/STR/OT",IF(B25=3,"03/S5K/OT",IF(B25=4,"04/IMS/OT"," "))))</f>
        <v>01/IMS/21</v>
      </c>
      <c r="L25" s="62" t="s">
        <v>32</v>
      </c>
      <c r="M25" s="57" t="s">
        <v>34</v>
      </c>
      <c r="N25" s="51"/>
      <c r="O25" s="28"/>
      <c r="P25" s="28">
        <f t="shared" ref="P25" si="17">IF(I25&gt;0,((I25-F25))*2," ")</f>
        <v>0.42000000000000171</v>
      </c>
      <c r="Q25" s="28">
        <f t="shared" ref="Q25" si="18">IF(I25&gt;0,((I25-F25))*2," ")</f>
        <v>0.42000000000000171</v>
      </c>
      <c r="R25" s="28">
        <f t="shared" ref="R25" si="19">IF(I25&gt;0,((I25-F25))*2," ")</f>
        <v>0.42000000000000171</v>
      </c>
      <c r="S25" s="28"/>
      <c r="T25" s="49"/>
      <c r="U25" s="39"/>
      <c r="V25" s="39"/>
      <c r="W25" s="49"/>
      <c r="X25" s="49"/>
      <c r="Y25" s="58"/>
      <c r="Z25" s="37"/>
      <c r="AA25" s="28">
        <f t="shared" ref="AA25:AA69" si="20">IF(B25&gt;0,IF(P25+Q25+R25+S25&gt;0,IF(L25="ASPHALT",P25+Q25+R25+S25," ")," ")," ")</f>
        <v>1.2600000000000051</v>
      </c>
      <c r="AB25" s="39" t="str">
        <f t="shared" ref="AB25:AB69" si="21">IF(B25&gt;0,IF(W25&gt;0,IF(L25="ASPHALT",W25," ")," ")," ")</f>
        <v xml:space="preserve"> </v>
      </c>
      <c r="AC25" s="39" t="str">
        <f t="shared" ref="AC25:AC69" si="22">IF(B25&gt;0,IF(X25&gt;0,IF(L25="ASPHALT",X25," ")," ")," ")</f>
        <v xml:space="preserve"> </v>
      </c>
      <c r="AD25" s="44" t="str">
        <f t="shared" ref="AD25:AD69" si="23">IF(B25&gt;0,IF(T25&gt;0,IF(L25="ASPHALT",T25," ")," ")," ")</f>
        <v xml:space="preserve"> </v>
      </c>
      <c r="AE25" s="49" t="str">
        <f t="shared" ref="AE25:AE69" si="24">IF(B25&gt;0,IF(U25+V25+Y25&gt;0,IF(L25="ASPHALT",U25+V25+Y25," ")," ")," ")</f>
        <v xml:space="preserve"> </v>
      </c>
      <c r="AF25" s="37" t="str">
        <f t="shared" ref="AF25:AF69" si="25">IF(B25&gt;0,IF(P25+Q25+R25+S25&gt;0,IF(L25="CONCRETE",P25+Q25+R25+S25," ")," ")," ")</f>
        <v xml:space="preserve"> </v>
      </c>
      <c r="AG25" s="39" t="str">
        <f t="shared" ref="AG25:AG69" si="26">IF(B25&gt;0,IF(W25&gt;0,IF(L25="CONCRETE",W25," ")," ")," ")</f>
        <v xml:space="preserve"> </v>
      </c>
      <c r="AH25" s="39" t="str">
        <f t="shared" ref="AH25:AH69" si="27">IF(B25&gt;0,IF(X25&gt;0,IF(L25="CONCRETE",X25," ")," ")," ")</f>
        <v xml:space="preserve"> </v>
      </c>
      <c r="AI25" s="39" t="str">
        <f t="shared" ref="AI25:AI69" si="28">IF(B25&gt;0,IF(T25&gt;0,IF(L25="CONCRETE",T25," ")," ")," ")</f>
        <v xml:space="preserve"> </v>
      </c>
      <c r="AJ25" s="46" t="str">
        <f t="shared" ref="AJ25:AJ69" si="29">IF(B25&gt;0,IF(U25+V25+Y25&gt;0,IF(L25="CONCRETE",U25+V25+Y25," ")," ")," ")</f>
        <v xml:space="preserve"> </v>
      </c>
    </row>
    <row r="26" spans="2:36" ht="12.75" customHeight="1" x14ac:dyDescent="0.2">
      <c r="B26" s="24">
        <v>1</v>
      </c>
      <c r="D26" s="12" t="s">
        <v>47</v>
      </c>
      <c r="E26" s="12">
        <v>2</v>
      </c>
      <c r="F26" s="87" t="s">
        <v>48</v>
      </c>
      <c r="G26" s="92"/>
      <c r="H26" s="92"/>
      <c r="I26" s="92"/>
      <c r="J26" s="88"/>
      <c r="K26" s="61" t="str">
        <f t="shared" ref="K26:K72" si="30">IF(B26=1,"01/IMS/21",IF(B26=2,"02/STR/OT",IF(B26=3,"03/S5K/OT",IF(B26=4,"04/IMS/OT"," "))))</f>
        <v>01/IMS/21</v>
      </c>
      <c r="L26" s="62" t="s">
        <v>32</v>
      </c>
      <c r="M26" s="57" t="s">
        <v>101</v>
      </c>
      <c r="N26" s="51"/>
      <c r="O26" s="28"/>
      <c r="P26" s="28"/>
      <c r="Q26" s="28"/>
      <c r="R26" s="28"/>
      <c r="S26" s="28"/>
      <c r="T26" s="49"/>
      <c r="U26" s="39">
        <v>1004</v>
      </c>
      <c r="V26" s="39"/>
      <c r="W26" s="49"/>
      <c r="X26" s="49"/>
      <c r="Y26" s="58"/>
      <c r="Z26" s="37"/>
      <c r="AA26" s="28" t="str">
        <f t="shared" si="20"/>
        <v xml:space="preserve"> </v>
      </c>
      <c r="AB26" s="39" t="str">
        <f t="shared" si="21"/>
        <v xml:space="preserve"> </v>
      </c>
      <c r="AC26" s="39" t="str">
        <f t="shared" si="22"/>
        <v xml:space="preserve"> </v>
      </c>
      <c r="AD26" s="44" t="str">
        <f t="shared" si="23"/>
        <v xml:space="preserve"> </v>
      </c>
      <c r="AE26" s="49">
        <f t="shared" si="24"/>
        <v>1004</v>
      </c>
      <c r="AF26" s="37" t="str">
        <f t="shared" si="25"/>
        <v xml:space="preserve"> </v>
      </c>
      <c r="AG26" s="39" t="str">
        <f t="shared" si="26"/>
        <v xml:space="preserve"> </v>
      </c>
      <c r="AH26" s="39" t="str">
        <f t="shared" si="27"/>
        <v xml:space="preserve"> </v>
      </c>
      <c r="AI26" s="39" t="str">
        <f t="shared" si="28"/>
        <v xml:space="preserve"> </v>
      </c>
      <c r="AJ26" s="46" t="str">
        <f t="shared" si="29"/>
        <v xml:space="preserve"> </v>
      </c>
    </row>
    <row r="27" spans="2:36" ht="12.75" customHeight="1" x14ac:dyDescent="0.2">
      <c r="B27" s="24">
        <v>1</v>
      </c>
      <c r="D27" s="12" t="s">
        <v>47</v>
      </c>
      <c r="E27" s="12">
        <v>2</v>
      </c>
      <c r="F27" s="87" t="s">
        <v>60</v>
      </c>
      <c r="G27" s="92"/>
      <c r="H27" s="92"/>
      <c r="I27" s="92"/>
      <c r="J27" s="88"/>
      <c r="K27" s="61" t="str">
        <f t="shared" si="30"/>
        <v>01/IMS/21</v>
      </c>
      <c r="L27" s="62" t="s">
        <v>32</v>
      </c>
      <c r="M27" s="57" t="s">
        <v>34</v>
      </c>
      <c r="N27" s="51"/>
      <c r="O27" s="28"/>
      <c r="P27" s="28">
        <v>0.21</v>
      </c>
      <c r="Q27" s="28">
        <v>0.12</v>
      </c>
      <c r="R27" s="28"/>
      <c r="S27" s="28"/>
      <c r="T27" s="49"/>
      <c r="U27" s="39"/>
      <c r="V27" s="39"/>
      <c r="W27" s="49"/>
      <c r="X27" s="49"/>
      <c r="Y27" s="58"/>
      <c r="Z27" s="37"/>
      <c r="AA27" s="28"/>
      <c r="AB27" s="39"/>
      <c r="AC27" s="39"/>
      <c r="AD27" s="44"/>
      <c r="AE27" s="49"/>
      <c r="AF27" s="37"/>
      <c r="AG27" s="39"/>
      <c r="AH27" s="39"/>
      <c r="AI27" s="39"/>
      <c r="AJ27" s="46"/>
    </row>
    <row r="28" spans="2:36" ht="12.75" customHeight="1" x14ac:dyDescent="0.2">
      <c r="B28" s="24">
        <v>1</v>
      </c>
      <c r="D28" s="12" t="s">
        <v>47</v>
      </c>
      <c r="E28" s="12">
        <v>2</v>
      </c>
      <c r="F28" s="87">
        <v>23.5</v>
      </c>
      <c r="G28" s="93"/>
      <c r="H28" s="28" t="str">
        <f t="shared" ref="H28:H82" si="31">IF(I28&gt;0,"TO"," ")</f>
        <v>TO</v>
      </c>
      <c r="I28" s="87">
        <v>23.93</v>
      </c>
      <c r="J28" s="88"/>
      <c r="K28" s="61" t="str">
        <f t="shared" si="30"/>
        <v>01/IMS/21</v>
      </c>
      <c r="L28" s="62" t="s">
        <v>32</v>
      </c>
      <c r="M28" s="57" t="s">
        <v>34</v>
      </c>
      <c r="N28" s="51"/>
      <c r="O28" s="28"/>
      <c r="P28" s="28">
        <f t="shared" ref="P28:P71" si="32">IF(I28&gt;0,((I28-F28))*2," ")</f>
        <v>0.85999999999999943</v>
      </c>
      <c r="Q28" s="28">
        <f t="shared" ref="Q28:Q71" si="33">IF(I28&gt;0,((I28-F28))*2," ")</f>
        <v>0.85999999999999943</v>
      </c>
      <c r="R28" s="28">
        <f t="shared" ref="R28:R71" si="34">IF(I28&gt;0,((I28-F28))*2," ")</f>
        <v>0.85999999999999943</v>
      </c>
      <c r="S28" s="28"/>
      <c r="T28" s="39"/>
      <c r="U28" s="39"/>
      <c r="V28" s="39"/>
      <c r="W28" s="49"/>
      <c r="X28" s="49"/>
      <c r="Y28" s="58"/>
      <c r="Z28" s="37"/>
      <c r="AA28" s="28">
        <f t="shared" si="20"/>
        <v>2.5799999999999983</v>
      </c>
      <c r="AB28" s="39" t="str">
        <f t="shared" si="21"/>
        <v xml:space="preserve"> </v>
      </c>
      <c r="AC28" s="39" t="str">
        <f t="shared" si="22"/>
        <v xml:space="preserve"> </v>
      </c>
      <c r="AD28" s="44" t="str">
        <f t="shared" si="23"/>
        <v xml:space="preserve"> </v>
      </c>
      <c r="AE28" s="49" t="str">
        <f t="shared" si="24"/>
        <v xml:space="preserve"> </v>
      </c>
      <c r="AF28" s="37" t="str">
        <f t="shared" si="25"/>
        <v xml:space="preserve"> </v>
      </c>
      <c r="AG28" s="39" t="str">
        <f t="shared" si="26"/>
        <v xml:space="preserve"> </v>
      </c>
      <c r="AH28" s="39" t="str">
        <f t="shared" si="27"/>
        <v xml:space="preserve"> </v>
      </c>
      <c r="AI28" s="39" t="str">
        <f t="shared" si="28"/>
        <v xml:space="preserve"> </v>
      </c>
      <c r="AJ28" s="46" t="str">
        <f t="shared" si="29"/>
        <v xml:space="preserve"> </v>
      </c>
    </row>
    <row r="29" spans="2:36" ht="12.75" customHeight="1" x14ac:dyDescent="0.2">
      <c r="B29" s="24">
        <v>1</v>
      </c>
      <c r="D29" s="12" t="s">
        <v>47</v>
      </c>
      <c r="E29" s="12">
        <v>2</v>
      </c>
      <c r="F29" s="87" t="s">
        <v>49</v>
      </c>
      <c r="G29" s="92"/>
      <c r="H29" s="92"/>
      <c r="I29" s="92"/>
      <c r="J29" s="88"/>
      <c r="K29" s="61" t="str">
        <f t="shared" si="30"/>
        <v>01/IMS/21</v>
      </c>
      <c r="L29" s="62" t="s">
        <v>32</v>
      </c>
      <c r="M29" s="57" t="s">
        <v>101</v>
      </c>
      <c r="N29" s="51"/>
      <c r="O29" s="28"/>
      <c r="P29" s="28"/>
      <c r="Q29" s="28"/>
      <c r="R29" s="28"/>
      <c r="S29" s="28"/>
      <c r="T29" s="49"/>
      <c r="U29" s="39">
        <v>672</v>
      </c>
      <c r="V29" s="39"/>
      <c r="W29" s="49"/>
      <c r="X29" s="49">
        <v>481</v>
      </c>
      <c r="Y29" s="58"/>
      <c r="Z29" s="37"/>
      <c r="AA29" s="28" t="str">
        <f t="shared" si="20"/>
        <v xml:space="preserve"> </v>
      </c>
      <c r="AB29" s="39" t="str">
        <f t="shared" si="21"/>
        <v xml:space="preserve"> </v>
      </c>
      <c r="AC29" s="39">
        <f t="shared" si="22"/>
        <v>481</v>
      </c>
      <c r="AD29" s="44" t="str">
        <f t="shared" si="23"/>
        <v xml:space="preserve"> </v>
      </c>
      <c r="AE29" s="49">
        <f t="shared" si="24"/>
        <v>672</v>
      </c>
      <c r="AF29" s="37" t="str">
        <f t="shared" si="25"/>
        <v xml:space="preserve"> </v>
      </c>
      <c r="AG29" s="39" t="str">
        <f t="shared" si="26"/>
        <v xml:space="preserve"> </v>
      </c>
      <c r="AH29" s="39" t="str">
        <f t="shared" si="27"/>
        <v xml:space="preserve"> </v>
      </c>
      <c r="AI29" s="39" t="str">
        <f t="shared" si="28"/>
        <v xml:space="preserve"> </v>
      </c>
      <c r="AJ29" s="46" t="str">
        <f t="shared" si="29"/>
        <v xml:space="preserve"> </v>
      </c>
    </row>
    <row r="30" spans="2:36" ht="12.75" customHeight="1" x14ac:dyDescent="0.2">
      <c r="B30" s="24">
        <v>1</v>
      </c>
      <c r="D30" s="12" t="s">
        <v>47</v>
      </c>
      <c r="E30" s="12">
        <v>2</v>
      </c>
      <c r="F30" s="87" t="s">
        <v>61</v>
      </c>
      <c r="G30" s="92"/>
      <c r="H30" s="92"/>
      <c r="I30" s="92"/>
      <c r="J30" s="88"/>
      <c r="K30" s="61" t="str">
        <f t="shared" si="30"/>
        <v>01/IMS/21</v>
      </c>
      <c r="L30" s="62" t="s">
        <v>32</v>
      </c>
      <c r="M30" s="57" t="s">
        <v>34</v>
      </c>
      <c r="N30" s="51"/>
      <c r="O30" s="28"/>
      <c r="P30" s="28">
        <v>0.35</v>
      </c>
      <c r="Q30" s="28">
        <v>0.19</v>
      </c>
      <c r="R30" s="28"/>
      <c r="S30" s="28"/>
      <c r="T30" s="49"/>
      <c r="U30" s="39"/>
      <c r="V30" s="39"/>
      <c r="W30" s="49"/>
      <c r="X30" s="49"/>
      <c r="Y30" s="58"/>
      <c r="Z30" s="37"/>
      <c r="AA30" s="28"/>
      <c r="AB30" s="39"/>
      <c r="AC30" s="39"/>
      <c r="AD30" s="44"/>
      <c r="AE30" s="49"/>
      <c r="AF30" s="37"/>
      <c r="AG30" s="39"/>
      <c r="AH30" s="39"/>
      <c r="AI30" s="39"/>
      <c r="AJ30" s="46"/>
    </row>
    <row r="31" spans="2:36" ht="12.75" customHeight="1" x14ac:dyDescent="0.2">
      <c r="B31" s="24">
        <v>1</v>
      </c>
      <c r="D31" s="12" t="s">
        <v>47</v>
      </c>
      <c r="E31" s="12">
        <v>2</v>
      </c>
      <c r="F31" s="87" t="s">
        <v>50</v>
      </c>
      <c r="G31" s="92"/>
      <c r="H31" s="92"/>
      <c r="I31" s="92"/>
      <c r="J31" s="88"/>
      <c r="K31" s="61" t="str">
        <f t="shared" si="30"/>
        <v>01/IMS/21</v>
      </c>
      <c r="L31" s="62" t="s">
        <v>32</v>
      </c>
      <c r="M31" s="57" t="s">
        <v>101</v>
      </c>
      <c r="N31" s="51"/>
      <c r="O31" s="28"/>
      <c r="P31" s="28"/>
      <c r="Q31" s="28"/>
      <c r="R31" s="28"/>
      <c r="S31" s="28"/>
      <c r="T31" s="49"/>
      <c r="U31" s="39">
        <v>1355</v>
      </c>
      <c r="V31" s="39"/>
      <c r="W31" s="49"/>
      <c r="X31" s="49">
        <v>780</v>
      </c>
      <c r="Y31" s="58"/>
      <c r="Z31" s="37"/>
      <c r="AA31" s="28" t="str">
        <f t="shared" si="20"/>
        <v xml:space="preserve"> </v>
      </c>
      <c r="AB31" s="39" t="str">
        <f t="shared" si="21"/>
        <v xml:space="preserve"> </v>
      </c>
      <c r="AC31" s="39">
        <f t="shared" si="22"/>
        <v>780</v>
      </c>
      <c r="AD31" s="44" t="str">
        <f t="shared" si="23"/>
        <v xml:space="preserve"> </v>
      </c>
      <c r="AE31" s="49">
        <f t="shared" si="24"/>
        <v>1355</v>
      </c>
      <c r="AF31" s="37" t="str">
        <f t="shared" si="25"/>
        <v xml:space="preserve"> </v>
      </c>
      <c r="AG31" s="39" t="str">
        <f t="shared" si="26"/>
        <v xml:space="preserve"> </v>
      </c>
      <c r="AH31" s="39" t="str">
        <f t="shared" si="27"/>
        <v xml:space="preserve"> </v>
      </c>
      <c r="AI31" s="39" t="str">
        <f t="shared" si="28"/>
        <v xml:space="preserve"> </v>
      </c>
      <c r="AJ31" s="46" t="str">
        <f t="shared" si="29"/>
        <v xml:space="preserve"> </v>
      </c>
    </row>
    <row r="32" spans="2:36" ht="12.75" customHeight="1" x14ac:dyDescent="0.2">
      <c r="B32" s="24">
        <v>1</v>
      </c>
      <c r="D32" s="12" t="s">
        <v>47</v>
      </c>
      <c r="E32" s="12">
        <v>2</v>
      </c>
      <c r="F32" s="87" t="s">
        <v>62</v>
      </c>
      <c r="G32" s="92"/>
      <c r="H32" s="92"/>
      <c r="I32" s="92"/>
      <c r="J32" s="88"/>
      <c r="K32" s="61" t="str">
        <f t="shared" si="30"/>
        <v>01/IMS/21</v>
      </c>
      <c r="L32" s="62" t="s">
        <v>32</v>
      </c>
      <c r="M32" s="57" t="s">
        <v>34</v>
      </c>
      <c r="N32" s="51"/>
      <c r="O32" s="28"/>
      <c r="P32" s="28">
        <v>0.56000000000000005</v>
      </c>
      <c r="Q32" s="28">
        <v>0.28999999999999998</v>
      </c>
      <c r="R32" s="28"/>
      <c r="S32" s="28"/>
      <c r="T32" s="49"/>
      <c r="U32" s="39"/>
      <c r="V32" s="39"/>
      <c r="W32" s="49"/>
      <c r="X32" s="49"/>
      <c r="Y32" s="58"/>
      <c r="Z32" s="37"/>
      <c r="AA32" s="28"/>
      <c r="AB32" s="39"/>
      <c r="AC32" s="39"/>
      <c r="AD32" s="44"/>
      <c r="AE32" s="49"/>
      <c r="AF32" s="37"/>
      <c r="AG32" s="39"/>
      <c r="AH32" s="39"/>
      <c r="AI32" s="39"/>
      <c r="AJ32" s="46"/>
    </row>
    <row r="33" spans="2:36" ht="12.75" customHeight="1" x14ac:dyDescent="0.2">
      <c r="B33" s="24">
        <v>1</v>
      </c>
      <c r="D33" s="12" t="s">
        <v>47</v>
      </c>
      <c r="E33" s="12">
        <v>2</v>
      </c>
      <c r="F33" s="87" t="s">
        <v>51</v>
      </c>
      <c r="G33" s="92"/>
      <c r="H33" s="92"/>
      <c r="I33" s="92"/>
      <c r="J33" s="88"/>
      <c r="K33" s="61" t="str">
        <f t="shared" si="30"/>
        <v>01/IMS/21</v>
      </c>
      <c r="L33" s="62" t="s">
        <v>32</v>
      </c>
      <c r="M33" s="57" t="s">
        <v>101</v>
      </c>
      <c r="N33" s="51"/>
      <c r="O33" s="28"/>
      <c r="P33" s="28"/>
      <c r="Q33" s="28"/>
      <c r="R33" s="28"/>
      <c r="S33" s="28"/>
      <c r="T33" s="49"/>
      <c r="U33" s="39">
        <v>820</v>
      </c>
      <c r="V33" s="39"/>
      <c r="W33" s="49"/>
      <c r="X33" s="49">
        <v>522</v>
      </c>
      <c r="Y33" s="58"/>
      <c r="Z33" s="37"/>
      <c r="AA33" s="28" t="str">
        <f t="shared" si="20"/>
        <v xml:space="preserve"> </v>
      </c>
      <c r="AB33" s="39" t="str">
        <f t="shared" si="21"/>
        <v xml:space="preserve"> </v>
      </c>
      <c r="AC33" s="39">
        <f t="shared" si="22"/>
        <v>522</v>
      </c>
      <c r="AD33" s="44" t="str">
        <f t="shared" si="23"/>
        <v xml:space="preserve"> </v>
      </c>
      <c r="AE33" s="49">
        <f t="shared" si="24"/>
        <v>820</v>
      </c>
      <c r="AF33" s="37" t="str">
        <f t="shared" si="25"/>
        <v xml:space="preserve"> </v>
      </c>
      <c r="AG33" s="39" t="str">
        <f t="shared" si="26"/>
        <v xml:space="preserve"> </v>
      </c>
      <c r="AH33" s="39" t="str">
        <f t="shared" si="27"/>
        <v xml:space="preserve"> </v>
      </c>
      <c r="AI33" s="39" t="str">
        <f t="shared" si="28"/>
        <v xml:space="preserve"> </v>
      </c>
      <c r="AJ33" s="46" t="str">
        <f t="shared" si="29"/>
        <v xml:space="preserve"> </v>
      </c>
    </row>
    <row r="34" spans="2:36" ht="12.75" customHeight="1" x14ac:dyDescent="0.2">
      <c r="B34" s="24">
        <v>1</v>
      </c>
      <c r="D34" s="12" t="s">
        <v>47</v>
      </c>
      <c r="E34" s="12">
        <v>2</v>
      </c>
      <c r="F34" s="87" t="s">
        <v>63</v>
      </c>
      <c r="G34" s="92"/>
      <c r="H34" s="92"/>
      <c r="I34" s="92"/>
      <c r="J34" s="88"/>
      <c r="K34" s="61" t="str">
        <f t="shared" si="30"/>
        <v>01/IMS/21</v>
      </c>
      <c r="L34" s="62" t="s">
        <v>32</v>
      </c>
      <c r="M34" s="57" t="s">
        <v>34</v>
      </c>
      <c r="N34" s="51"/>
      <c r="O34" s="28"/>
      <c r="P34" s="28">
        <v>0.34</v>
      </c>
      <c r="Q34" s="28">
        <v>0.15</v>
      </c>
      <c r="R34" s="28"/>
      <c r="S34" s="28"/>
      <c r="T34" s="49"/>
      <c r="U34" s="39"/>
      <c r="V34" s="39"/>
      <c r="W34" s="49"/>
      <c r="X34" s="49"/>
      <c r="Y34" s="58"/>
      <c r="Z34" s="37"/>
      <c r="AA34" s="28"/>
      <c r="AB34" s="39"/>
      <c r="AC34" s="39"/>
      <c r="AD34" s="44"/>
      <c r="AE34" s="49"/>
      <c r="AF34" s="37"/>
      <c r="AG34" s="39"/>
      <c r="AH34" s="39"/>
      <c r="AI34" s="39"/>
      <c r="AJ34" s="46"/>
    </row>
    <row r="35" spans="2:36" ht="12.75" customHeight="1" x14ac:dyDescent="0.2">
      <c r="B35" s="24">
        <v>1</v>
      </c>
      <c r="D35" s="12" t="s">
        <v>47</v>
      </c>
      <c r="E35" s="12">
        <v>2</v>
      </c>
      <c r="F35" s="87">
        <v>23.93</v>
      </c>
      <c r="G35" s="93"/>
      <c r="H35" s="28" t="str">
        <f t="shared" si="31"/>
        <v>TO</v>
      </c>
      <c r="I35" s="87">
        <v>25.3</v>
      </c>
      <c r="J35" s="88"/>
      <c r="K35" s="61" t="str">
        <f t="shared" si="30"/>
        <v>01/IMS/21</v>
      </c>
      <c r="L35" s="62" t="s">
        <v>32</v>
      </c>
      <c r="M35" s="57" t="s">
        <v>34</v>
      </c>
      <c r="N35" s="51"/>
      <c r="O35" s="28"/>
      <c r="P35" s="28">
        <f t="shared" si="32"/>
        <v>2.740000000000002</v>
      </c>
      <c r="Q35" s="28">
        <f t="shared" si="33"/>
        <v>2.740000000000002</v>
      </c>
      <c r="R35" s="28">
        <f t="shared" si="34"/>
        <v>2.740000000000002</v>
      </c>
      <c r="S35" s="28"/>
      <c r="T35" s="49"/>
      <c r="U35" s="39"/>
      <c r="V35" s="39"/>
      <c r="W35" s="49"/>
      <c r="X35" s="49"/>
      <c r="Y35" s="58"/>
      <c r="Z35" s="37"/>
      <c r="AA35" s="28">
        <f t="shared" si="20"/>
        <v>8.220000000000006</v>
      </c>
      <c r="AB35" s="39" t="str">
        <f t="shared" si="21"/>
        <v xml:space="preserve"> </v>
      </c>
      <c r="AC35" s="39" t="str">
        <f t="shared" si="22"/>
        <v xml:space="preserve"> </v>
      </c>
      <c r="AD35" s="44" t="str">
        <f t="shared" si="23"/>
        <v xml:space="preserve"> </v>
      </c>
      <c r="AE35" s="49" t="str">
        <f t="shared" si="24"/>
        <v xml:space="preserve"> </v>
      </c>
      <c r="AF35" s="37" t="str">
        <f t="shared" si="25"/>
        <v xml:space="preserve"> </v>
      </c>
      <c r="AG35" s="39" t="str">
        <f t="shared" si="26"/>
        <v xml:space="preserve"> </v>
      </c>
      <c r="AH35" s="39" t="str">
        <f t="shared" si="27"/>
        <v xml:space="preserve"> </v>
      </c>
      <c r="AI35" s="39" t="str">
        <f t="shared" si="28"/>
        <v xml:space="preserve"> </v>
      </c>
      <c r="AJ35" s="46" t="str">
        <f t="shared" si="29"/>
        <v xml:space="preserve"> </v>
      </c>
    </row>
    <row r="36" spans="2:36" ht="12.75" customHeight="1" x14ac:dyDescent="0.2">
      <c r="B36" s="24">
        <v>1</v>
      </c>
      <c r="D36" s="12" t="s">
        <v>47</v>
      </c>
      <c r="E36" s="12">
        <v>2</v>
      </c>
      <c r="F36" s="87" t="s">
        <v>70</v>
      </c>
      <c r="G36" s="92"/>
      <c r="H36" s="92"/>
      <c r="I36" s="92"/>
      <c r="J36" s="88"/>
      <c r="K36" s="61" t="str">
        <f t="shared" ref="K36:K37" si="35">IF(B36=1,"01/IMS/21",IF(B36=2,"02/STR/OT",IF(B36=3,"03/S5K/OT",IF(B36=4,"04/IMS/OT"," "))))</f>
        <v>01/IMS/21</v>
      </c>
      <c r="L36" s="62" t="s">
        <v>64</v>
      </c>
      <c r="M36" s="57" t="s">
        <v>34</v>
      </c>
      <c r="N36" s="51"/>
      <c r="O36" s="28"/>
      <c r="P36" s="28">
        <v>0.06</v>
      </c>
      <c r="Q36" s="28">
        <v>0.06</v>
      </c>
      <c r="R36" s="28">
        <v>0.06</v>
      </c>
      <c r="S36" s="28"/>
      <c r="T36" s="49"/>
      <c r="U36" s="39"/>
      <c r="V36" s="39"/>
      <c r="W36" s="49"/>
      <c r="X36" s="49"/>
      <c r="Y36" s="58"/>
      <c r="Z36" s="37"/>
      <c r="AA36" s="28" t="str">
        <f t="shared" ref="AA36:AA37" si="36">IF(B36&gt;0,IF(P36+Q36+R36+S36&gt;0,IF(L36="ASPHALT",P36+Q36+R36+S36," ")," ")," ")</f>
        <v xml:space="preserve"> </v>
      </c>
      <c r="AB36" s="39" t="str">
        <f t="shared" ref="AB36:AB37" si="37">IF(B36&gt;0,IF(W36&gt;0,IF(L36="ASPHALT",W36," ")," ")," ")</f>
        <v xml:space="preserve"> </v>
      </c>
      <c r="AC36" s="39" t="str">
        <f t="shared" ref="AC36:AC37" si="38">IF(B36&gt;0,IF(X36&gt;0,IF(L36="ASPHALT",X36," ")," ")," ")</f>
        <v xml:space="preserve"> </v>
      </c>
      <c r="AD36" s="44" t="str">
        <f t="shared" ref="AD36:AD37" si="39">IF(B36&gt;0,IF(T36&gt;0,IF(L36="ASPHALT",T36," ")," ")," ")</f>
        <v xml:space="preserve"> </v>
      </c>
      <c r="AE36" s="49" t="str">
        <f t="shared" ref="AE36:AE37" si="40">IF(B36&gt;0,IF(U36+V36+Y36&gt;0,IF(L36="ASPHALT",U36+V36+Y36," ")," ")," ")</f>
        <v xml:space="preserve"> </v>
      </c>
      <c r="AF36" s="37">
        <f t="shared" ref="AF36:AF37" si="41">IF(B36&gt;0,IF(P36+Q36+R36+S36&gt;0,IF(L36="CONCRETE",P36+Q36+R36+S36," ")," ")," ")</f>
        <v>0.18</v>
      </c>
      <c r="AG36" s="39" t="str">
        <f t="shared" ref="AG36:AG37" si="42">IF(B36&gt;0,IF(W36&gt;0,IF(L36="CONCRETE",W36," ")," ")," ")</f>
        <v xml:space="preserve"> </v>
      </c>
      <c r="AH36" s="39" t="str">
        <f t="shared" ref="AH36:AH37" si="43">IF(B36&gt;0,IF(X36&gt;0,IF(L36="CONCRETE",X36," ")," ")," ")</f>
        <v xml:space="preserve"> </v>
      </c>
      <c r="AI36" s="39" t="str">
        <f t="shared" ref="AI36:AI37" si="44">IF(B36&gt;0,IF(T36&gt;0,IF(L36="CONCRETE",T36," ")," ")," ")</f>
        <v xml:space="preserve"> </v>
      </c>
      <c r="AJ36" s="46" t="str">
        <f t="shared" ref="AJ36:AJ37" si="45">IF(B36&gt;0,IF(U36+V36+Y36&gt;0,IF(L36="CONCRETE",U36+V36+Y36," ")," ")," ")</f>
        <v xml:space="preserve"> </v>
      </c>
    </row>
    <row r="37" spans="2:36" ht="12.75" customHeight="1" x14ac:dyDescent="0.2">
      <c r="B37" s="24">
        <v>1</v>
      </c>
      <c r="D37" s="12" t="s">
        <v>47</v>
      </c>
      <c r="E37" s="12">
        <v>2</v>
      </c>
      <c r="F37" s="87">
        <v>25.33</v>
      </c>
      <c r="G37" s="93"/>
      <c r="H37" s="28" t="str">
        <f t="shared" si="31"/>
        <v>TO</v>
      </c>
      <c r="I37" s="87">
        <v>25.4</v>
      </c>
      <c r="J37" s="88"/>
      <c r="K37" s="61" t="str">
        <f t="shared" si="35"/>
        <v>01/IMS/21</v>
      </c>
      <c r="L37" s="62" t="s">
        <v>32</v>
      </c>
      <c r="M37" s="57" t="s">
        <v>34</v>
      </c>
      <c r="N37" s="51"/>
      <c r="O37" s="28"/>
      <c r="P37" s="28">
        <f t="shared" ref="P37" si="46">IF(I37&gt;0,((I37-F37))*2," ")</f>
        <v>0.14000000000000057</v>
      </c>
      <c r="Q37" s="28">
        <f t="shared" ref="Q37" si="47">IF(I37&gt;0,((I37-F37))*2," ")</f>
        <v>0.14000000000000057</v>
      </c>
      <c r="R37" s="28">
        <f t="shared" ref="R37" si="48">IF(I37&gt;0,((I37-F37))*2," ")</f>
        <v>0.14000000000000057</v>
      </c>
      <c r="S37" s="28"/>
      <c r="T37" s="49"/>
      <c r="U37" s="39"/>
      <c r="V37" s="39"/>
      <c r="W37" s="49"/>
      <c r="X37" s="49"/>
      <c r="Y37" s="58"/>
      <c r="Z37" s="37"/>
      <c r="AA37" s="28">
        <f t="shared" si="36"/>
        <v>0.42000000000000171</v>
      </c>
      <c r="AB37" s="39" t="str">
        <f t="shared" si="37"/>
        <v xml:space="preserve"> </v>
      </c>
      <c r="AC37" s="39" t="str">
        <f t="shared" si="38"/>
        <v xml:space="preserve"> </v>
      </c>
      <c r="AD37" s="44" t="str">
        <f t="shared" si="39"/>
        <v xml:space="preserve"> </v>
      </c>
      <c r="AE37" s="49" t="str">
        <f t="shared" si="40"/>
        <v xml:space="preserve"> </v>
      </c>
      <c r="AF37" s="37" t="str">
        <f t="shared" si="41"/>
        <v xml:space="preserve"> </v>
      </c>
      <c r="AG37" s="39" t="str">
        <f t="shared" si="42"/>
        <v xml:space="preserve"> </v>
      </c>
      <c r="AH37" s="39" t="str">
        <f t="shared" si="43"/>
        <v xml:space="preserve"> </v>
      </c>
      <c r="AI37" s="39" t="str">
        <f t="shared" si="44"/>
        <v xml:space="preserve"> </v>
      </c>
      <c r="AJ37" s="46" t="str">
        <f t="shared" si="45"/>
        <v xml:space="preserve"> </v>
      </c>
    </row>
    <row r="38" spans="2:36" ht="12.75" customHeight="1" x14ac:dyDescent="0.2">
      <c r="B38" s="24">
        <v>1</v>
      </c>
      <c r="D38" s="12" t="s">
        <v>47</v>
      </c>
      <c r="E38" s="12">
        <v>2</v>
      </c>
      <c r="F38" s="87">
        <v>25.4</v>
      </c>
      <c r="G38" s="93"/>
      <c r="H38" s="28" t="str">
        <f t="shared" si="31"/>
        <v>TO</v>
      </c>
      <c r="I38" s="87">
        <v>25.42</v>
      </c>
      <c r="J38" s="88"/>
      <c r="K38" s="61" t="str">
        <f t="shared" si="30"/>
        <v>01/IMS/21</v>
      </c>
      <c r="L38" s="62" t="s">
        <v>32</v>
      </c>
      <c r="M38" s="57" t="s">
        <v>34</v>
      </c>
      <c r="N38" s="51"/>
      <c r="O38" s="28"/>
      <c r="P38" s="28">
        <f t="shared" si="32"/>
        <v>4.0000000000006253E-2</v>
      </c>
      <c r="Q38" s="28">
        <f t="shared" si="33"/>
        <v>4.0000000000006253E-2</v>
      </c>
      <c r="R38" s="28">
        <f t="shared" si="34"/>
        <v>4.0000000000006253E-2</v>
      </c>
      <c r="S38" s="28"/>
      <c r="T38" s="49"/>
      <c r="U38" s="39"/>
      <c r="V38" s="39"/>
      <c r="W38" s="49"/>
      <c r="X38" s="49"/>
      <c r="Y38" s="58"/>
      <c r="Z38" s="37"/>
      <c r="AA38" s="28">
        <f t="shared" si="20"/>
        <v>0.12000000000001876</v>
      </c>
      <c r="AB38" s="39" t="str">
        <f t="shared" si="21"/>
        <v xml:space="preserve"> </v>
      </c>
      <c r="AC38" s="39" t="str">
        <f t="shared" si="22"/>
        <v xml:space="preserve"> </v>
      </c>
      <c r="AD38" s="44" t="str">
        <f t="shared" si="23"/>
        <v xml:space="preserve"> </v>
      </c>
      <c r="AE38" s="49" t="str">
        <f t="shared" si="24"/>
        <v xml:space="preserve"> </v>
      </c>
      <c r="AF38" s="37" t="str">
        <f t="shared" si="25"/>
        <v xml:space="preserve"> </v>
      </c>
      <c r="AG38" s="39" t="str">
        <f t="shared" si="26"/>
        <v xml:space="preserve"> </v>
      </c>
      <c r="AH38" s="39" t="str">
        <f t="shared" si="27"/>
        <v xml:space="preserve"> </v>
      </c>
      <c r="AI38" s="39" t="str">
        <f t="shared" si="28"/>
        <v xml:space="preserve"> </v>
      </c>
      <c r="AJ38" s="46" t="str">
        <f t="shared" si="29"/>
        <v xml:space="preserve"> </v>
      </c>
    </row>
    <row r="39" spans="2:36" ht="12.75" customHeight="1" x14ac:dyDescent="0.2">
      <c r="B39" s="24">
        <v>1</v>
      </c>
      <c r="D39" s="12" t="s">
        <v>47</v>
      </c>
      <c r="E39" s="12">
        <v>2</v>
      </c>
      <c r="F39" s="87">
        <v>25.42</v>
      </c>
      <c r="G39" s="93"/>
      <c r="H39" s="28" t="str">
        <f t="shared" si="31"/>
        <v>TO</v>
      </c>
      <c r="I39" s="87">
        <v>25.91</v>
      </c>
      <c r="J39" s="88"/>
      <c r="K39" s="61" t="str">
        <f t="shared" si="30"/>
        <v>01/IMS/21</v>
      </c>
      <c r="L39" s="62" t="s">
        <v>32</v>
      </c>
      <c r="M39" s="57" t="s">
        <v>34</v>
      </c>
      <c r="N39" s="51"/>
      <c r="O39" s="28"/>
      <c r="P39" s="28">
        <f t="shared" si="32"/>
        <v>0.97999999999999687</v>
      </c>
      <c r="Q39" s="28">
        <f t="shared" si="33"/>
        <v>0.97999999999999687</v>
      </c>
      <c r="R39" s="28">
        <f t="shared" si="34"/>
        <v>0.97999999999999687</v>
      </c>
      <c r="S39" s="28"/>
      <c r="T39" s="49"/>
      <c r="U39" s="39"/>
      <c r="V39" s="39"/>
      <c r="W39" s="49"/>
      <c r="X39" s="49"/>
      <c r="Y39" s="58"/>
      <c r="Z39" s="37"/>
      <c r="AA39" s="28">
        <f t="shared" si="20"/>
        <v>2.9399999999999906</v>
      </c>
      <c r="AB39" s="39" t="str">
        <f t="shared" si="21"/>
        <v xml:space="preserve"> </v>
      </c>
      <c r="AC39" s="39" t="str">
        <f t="shared" si="22"/>
        <v xml:space="preserve"> </v>
      </c>
      <c r="AD39" s="44" t="str">
        <f t="shared" si="23"/>
        <v xml:space="preserve"> </v>
      </c>
      <c r="AE39" s="49" t="str">
        <f t="shared" si="24"/>
        <v xml:space="preserve"> </v>
      </c>
      <c r="AF39" s="37" t="str">
        <f t="shared" si="25"/>
        <v xml:space="preserve"> </v>
      </c>
      <c r="AG39" s="39" t="str">
        <f t="shared" si="26"/>
        <v xml:space="preserve"> </v>
      </c>
      <c r="AH39" s="39" t="str">
        <f t="shared" si="27"/>
        <v xml:space="preserve"> </v>
      </c>
      <c r="AI39" s="39" t="str">
        <f t="shared" si="28"/>
        <v xml:space="preserve"> </v>
      </c>
      <c r="AJ39" s="46" t="str">
        <f t="shared" si="29"/>
        <v xml:space="preserve"> </v>
      </c>
    </row>
    <row r="40" spans="2:36" ht="12.75" customHeight="1" x14ac:dyDescent="0.2">
      <c r="B40" s="24">
        <v>1</v>
      </c>
      <c r="D40" s="12" t="s">
        <v>47</v>
      </c>
      <c r="E40" s="12">
        <v>2</v>
      </c>
      <c r="F40" s="87" t="s">
        <v>53</v>
      </c>
      <c r="G40" s="92"/>
      <c r="H40" s="92"/>
      <c r="I40" s="92"/>
      <c r="J40" s="88"/>
      <c r="K40" s="61" t="str">
        <f t="shared" si="30"/>
        <v>01/IMS/21</v>
      </c>
      <c r="L40" s="62" t="s">
        <v>32</v>
      </c>
      <c r="M40" s="57" t="s">
        <v>101</v>
      </c>
      <c r="N40" s="51"/>
      <c r="O40" s="28"/>
      <c r="P40" s="28"/>
      <c r="Q40" s="28"/>
      <c r="R40" s="28"/>
      <c r="S40" s="28"/>
      <c r="T40" s="49"/>
      <c r="U40" s="39">
        <v>602</v>
      </c>
      <c r="V40" s="39"/>
      <c r="W40" s="49"/>
      <c r="X40" s="49">
        <v>533</v>
      </c>
      <c r="Y40" s="58"/>
      <c r="Z40" s="37"/>
      <c r="AA40" s="28" t="str">
        <f t="shared" si="20"/>
        <v xml:space="preserve"> </v>
      </c>
      <c r="AB40" s="39" t="str">
        <f t="shared" si="21"/>
        <v xml:space="preserve"> </v>
      </c>
      <c r="AC40" s="39">
        <f t="shared" si="22"/>
        <v>533</v>
      </c>
      <c r="AD40" s="44" t="str">
        <f t="shared" si="23"/>
        <v xml:space="preserve"> </v>
      </c>
      <c r="AE40" s="49">
        <f t="shared" si="24"/>
        <v>602</v>
      </c>
      <c r="AF40" s="37" t="str">
        <f t="shared" si="25"/>
        <v xml:space="preserve"> </v>
      </c>
      <c r="AG40" s="39" t="str">
        <f t="shared" si="26"/>
        <v xml:space="preserve"> </v>
      </c>
      <c r="AH40" s="39" t="str">
        <f t="shared" si="27"/>
        <v xml:space="preserve"> </v>
      </c>
      <c r="AI40" s="39" t="str">
        <f t="shared" si="28"/>
        <v xml:space="preserve"> </v>
      </c>
      <c r="AJ40" s="46" t="str">
        <f t="shared" si="29"/>
        <v xml:space="preserve"> </v>
      </c>
    </row>
    <row r="41" spans="2:36" ht="12.75" customHeight="1" x14ac:dyDescent="0.2">
      <c r="B41" s="24">
        <v>1</v>
      </c>
      <c r="D41" s="12" t="s">
        <v>47</v>
      </c>
      <c r="E41" s="12">
        <v>2</v>
      </c>
      <c r="F41" s="87" t="s">
        <v>62</v>
      </c>
      <c r="G41" s="92"/>
      <c r="H41" s="92"/>
      <c r="I41" s="92"/>
      <c r="J41" s="88"/>
      <c r="K41" s="61" t="str">
        <f t="shared" si="30"/>
        <v>01/IMS/21</v>
      </c>
      <c r="L41" s="62" t="s">
        <v>32</v>
      </c>
      <c r="M41" s="57" t="s">
        <v>34</v>
      </c>
      <c r="N41" s="51"/>
      <c r="O41" s="28"/>
      <c r="P41" s="28">
        <v>0.34</v>
      </c>
      <c r="Q41" s="28">
        <v>0.18</v>
      </c>
      <c r="R41" s="28"/>
      <c r="S41" s="28"/>
      <c r="T41" s="49"/>
      <c r="U41" s="39"/>
      <c r="V41" s="39"/>
      <c r="W41" s="49"/>
      <c r="X41" s="49"/>
      <c r="Y41" s="58"/>
      <c r="Z41" s="37"/>
      <c r="AA41" s="28"/>
      <c r="AB41" s="39"/>
      <c r="AC41" s="39"/>
      <c r="AD41" s="44"/>
      <c r="AE41" s="49"/>
      <c r="AF41" s="37"/>
      <c r="AG41" s="39"/>
      <c r="AH41" s="39"/>
      <c r="AI41" s="39"/>
      <c r="AJ41" s="46"/>
    </row>
    <row r="42" spans="2:36" ht="12.75" customHeight="1" x14ac:dyDescent="0.2">
      <c r="B42" s="24">
        <v>1</v>
      </c>
      <c r="D42" s="12" t="s">
        <v>47</v>
      </c>
      <c r="E42" s="12">
        <v>2</v>
      </c>
      <c r="F42" s="87" t="s">
        <v>54</v>
      </c>
      <c r="G42" s="92"/>
      <c r="H42" s="92"/>
      <c r="I42" s="92"/>
      <c r="J42" s="88"/>
      <c r="K42" s="61" t="str">
        <f t="shared" si="30"/>
        <v>01/IMS/21</v>
      </c>
      <c r="L42" s="62" t="s">
        <v>32</v>
      </c>
      <c r="M42" s="57" t="s">
        <v>101</v>
      </c>
      <c r="N42" s="51"/>
      <c r="O42" s="28"/>
      <c r="P42" s="28"/>
      <c r="Q42" s="28"/>
      <c r="R42" s="28"/>
      <c r="S42" s="28"/>
      <c r="T42" s="49"/>
      <c r="U42" s="39">
        <v>349</v>
      </c>
      <c r="V42" s="39"/>
      <c r="W42" s="49"/>
      <c r="X42" s="49"/>
      <c r="Y42" s="58"/>
      <c r="Z42" s="37"/>
      <c r="AA42" s="28" t="str">
        <f t="shared" si="20"/>
        <v xml:space="preserve"> </v>
      </c>
      <c r="AB42" s="39" t="str">
        <f t="shared" si="21"/>
        <v xml:space="preserve"> </v>
      </c>
      <c r="AC42" s="39" t="str">
        <f t="shared" si="22"/>
        <v xml:space="preserve"> </v>
      </c>
      <c r="AD42" s="44" t="str">
        <f t="shared" si="23"/>
        <v xml:space="preserve"> </v>
      </c>
      <c r="AE42" s="49">
        <f t="shared" si="24"/>
        <v>349</v>
      </c>
      <c r="AF42" s="37" t="str">
        <f t="shared" si="25"/>
        <v xml:space="preserve"> </v>
      </c>
      <c r="AG42" s="39" t="str">
        <f t="shared" si="26"/>
        <v xml:space="preserve"> </v>
      </c>
      <c r="AH42" s="39" t="str">
        <f t="shared" si="27"/>
        <v xml:space="preserve"> </v>
      </c>
      <c r="AI42" s="39" t="str">
        <f t="shared" si="28"/>
        <v xml:space="preserve"> </v>
      </c>
      <c r="AJ42" s="46" t="str">
        <f t="shared" si="29"/>
        <v xml:space="preserve"> </v>
      </c>
    </row>
    <row r="43" spans="2:36" ht="12.75" customHeight="1" x14ac:dyDescent="0.2">
      <c r="B43" s="24">
        <v>1</v>
      </c>
      <c r="D43" s="12" t="s">
        <v>47</v>
      </c>
      <c r="E43" s="12">
        <v>2</v>
      </c>
      <c r="F43" s="87" t="s">
        <v>63</v>
      </c>
      <c r="G43" s="92"/>
      <c r="H43" s="92"/>
      <c r="I43" s="92"/>
      <c r="J43" s="88"/>
      <c r="K43" s="61" t="str">
        <f t="shared" si="30"/>
        <v>01/IMS/21</v>
      </c>
      <c r="L43" s="62" t="s">
        <v>32</v>
      </c>
      <c r="M43" s="57" t="s">
        <v>34</v>
      </c>
      <c r="N43" s="51"/>
      <c r="O43" s="28"/>
      <c r="P43" s="28">
        <v>0.21</v>
      </c>
      <c r="Q43" s="28"/>
      <c r="R43" s="28"/>
      <c r="S43" s="28"/>
      <c r="T43" s="49"/>
      <c r="U43" s="39"/>
      <c r="V43" s="39"/>
      <c r="W43" s="49"/>
      <c r="X43" s="49"/>
      <c r="Y43" s="58"/>
      <c r="Z43" s="37"/>
      <c r="AA43" s="28"/>
      <c r="AB43" s="39"/>
      <c r="AC43" s="39"/>
      <c r="AD43" s="44"/>
      <c r="AE43" s="49"/>
      <c r="AF43" s="37"/>
      <c r="AG43" s="39"/>
      <c r="AH43" s="39"/>
      <c r="AI43" s="39"/>
      <c r="AJ43" s="46"/>
    </row>
    <row r="44" spans="2:36" ht="12.75" customHeight="1" x14ac:dyDescent="0.2">
      <c r="B44" s="24">
        <v>1</v>
      </c>
      <c r="D44" s="12" t="s">
        <v>47</v>
      </c>
      <c r="E44" s="12">
        <v>2</v>
      </c>
      <c r="F44" s="87">
        <v>25.91</v>
      </c>
      <c r="G44" s="93"/>
      <c r="H44" s="28" t="str">
        <f t="shared" si="31"/>
        <v>TO</v>
      </c>
      <c r="I44" s="87">
        <v>26.22</v>
      </c>
      <c r="J44" s="88"/>
      <c r="K44" s="61" t="str">
        <f t="shared" si="30"/>
        <v>01/IMS/21</v>
      </c>
      <c r="L44" s="62" t="s">
        <v>32</v>
      </c>
      <c r="M44" s="57" t="s">
        <v>34</v>
      </c>
      <c r="N44" s="51"/>
      <c r="O44" s="28"/>
      <c r="P44" s="28">
        <f t="shared" si="32"/>
        <v>0.61999999999999744</v>
      </c>
      <c r="Q44" s="28">
        <f t="shared" si="33"/>
        <v>0.61999999999999744</v>
      </c>
      <c r="R44" s="28">
        <f t="shared" si="34"/>
        <v>0.61999999999999744</v>
      </c>
      <c r="S44" s="28"/>
      <c r="T44" s="49"/>
      <c r="U44" s="39"/>
      <c r="V44" s="39"/>
      <c r="W44" s="49"/>
      <c r="X44" s="49"/>
      <c r="Y44" s="58"/>
      <c r="Z44" s="37"/>
      <c r="AA44" s="28">
        <f t="shared" si="20"/>
        <v>1.8599999999999923</v>
      </c>
      <c r="AB44" s="39" t="str">
        <f t="shared" si="21"/>
        <v xml:space="preserve"> </v>
      </c>
      <c r="AC44" s="39" t="str">
        <f t="shared" si="22"/>
        <v xml:space="preserve"> </v>
      </c>
      <c r="AD44" s="44" t="str">
        <f t="shared" si="23"/>
        <v xml:space="preserve"> </v>
      </c>
      <c r="AE44" s="49" t="str">
        <f t="shared" si="24"/>
        <v xml:space="preserve"> </v>
      </c>
      <c r="AF44" s="37" t="str">
        <f t="shared" si="25"/>
        <v xml:space="preserve"> </v>
      </c>
      <c r="AG44" s="39" t="str">
        <f t="shared" si="26"/>
        <v xml:space="preserve"> </v>
      </c>
      <c r="AH44" s="39" t="str">
        <f t="shared" si="27"/>
        <v xml:space="preserve"> </v>
      </c>
      <c r="AI44" s="39" t="str">
        <f t="shared" si="28"/>
        <v xml:space="preserve"> </v>
      </c>
      <c r="AJ44" s="46" t="str">
        <f t="shared" si="29"/>
        <v xml:space="preserve"> </v>
      </c>
    </row>
    <row r="45" spans="2:36" ht="12.75" customHeight="1" x14ac:dyDescent="0.2">
      <c r="B45" s="24">
        <v>1</v>
      </c>
      <c r="D45" s="12" t="s">
        <v>47</v>
      </c>
      <c r="E45" s="12">
        <v>2</v>
      </c>
      <c r="F45" s="87" t="s">
        <v>52</v>
      </c>
      <c r="G45" s="92"/>
      <c r="H45" s="92"/>
      <c r="I45" s="92"/>
      <c r="J45" s="88"/>
      <c r="K45" s="61" t="str">
        <f t="shared" si="30"/>
        <v>01/IMS/21</v>
      </c>
      <c r="L45" s="62" t="s">
        <v>32</v>
      </c>
      <c r="M45" s="57" t="s">
        <v>101</v>
      </c>
      <c r="N45" s="51"/>
      <c r="O45" s="28"/>
      <c r="P45" s="28"/>
      <c r="Q45" s="28"/>
      <c r="R45" s="28"/>
      <c r="S45" s="28"/>
      <c r="T45" s="49"/>
      <c r="U45" s="39">
        <v>1370</v>
      </c>
      <c r="V45" s="39"/>
      <c r="W45" s="49"/>
      <c r="X45" s="49">
        <v>620</v>
      </c>
      <c r="Y45" s="58"/>
      <c r="Z45" s="37"/>
      <c r="AA45" s="28" t="str">
        <f t="shared" si="20"/>
        <v xml:space="preserve"> </v>
      </c>
      <c r="AB45" s="39" t="str">
        <f t="shared" si="21"/>
        <v xml:space="preserve"> </v>
      </c>
      <c r="AC45" s="39">
        <f t="shared" si="22"/>
        <v>620</v>
      </c>
      <c r="AD45" s="44" t="str">
        <f t="shared" si="23"/>
        <v xml:space="preserve"> </v>
      </c>
      <c r="AE45" s="49">
        <f t="shared" si="24"/>
        <v>1370</v>
      </c>
      <c r="AF45" s="37" t="str">
        <f t="shared" si="25"/>
        <v xml:space="preserve"> </v>
      </c>
      <c r="AG45" s="39" t="str">
        <f t="shared" si="26"/>
        <v xml:space="preserve"> </v>
      </c>
      <c r="AH45" s="39" t="str">
        <f t="shared" si="27"/>
        <v xml:space="preserve"> </v>
      </c>
      <c r="AI45" s="39" t="str">
        <f t="shared" si="28"/>
        <v xml:space="preserve"> </v>
      </c>
      <c r="AJ45" s="46" t="str">
        <f t="shared" si="29"/>
        <v xml:space="preserve"> </v>
      </c>
    </row>
    <row r="46" spans="2:36" ht="12.75" customHeight="1" x14ac:dyDescent="0.2">
      <c r="B46" s="24">
        <v>1</v>
      </c>
      <c r="D46" s="12" t="s">
        <v>47</v>
      </c>
      <c r="E46" s="12">
        <v>2</v>
      </c>
      <c r="F46" s="87" t="s">
        <v>61</v>
      </c>
      <c r="G46" s="92"/>
      <c r="H46" s="92"/>
      <c r="I46" s="92"/>
      <c r="J46" s="88"/>
      <c r="K46" s="61" t="str">
        <f t="shared" si="30"/>
        <v>01/IMS/21</v>
      </c>
      <c r="L46" s="62" t="s">
        <v>32</v>
      </c>
      <c r="M46" s="57" t="s">
        <v>34</v>
      </c>
      <c r="N46" s="51"/>
      <c r="O46" s="28"/>
      <c r="P46" s="28">
        <v>0.51</v>
      </c>
      <c r="Q46" s="28">
        <v>0.26</v>
      </c>
      <c r="R46" s="28"/>
      <c r="S46" s="28"/>
      <c r="T46" s="49"/>
      <c r="U46" s="39"/>
      <c r="V46" s="39"/>
      <c r="W46" s="49"/>
      <c r="X46" s="49"/>
      <c r="Y46" s="58"/>
      <c r="Z46" s="37"/>
      <c r="AA46" s="28"/>
      <c r="AB46" s="39"/>
      <c r="AC46" s="39"/>
      <c r="AD46" s="44"/>
      <c r="AE46" s="49"/>
      <c r="AF46" s="37"/>
      <c r="AG46" s="39"/>
      <c r="AH46" s="39"/>
      <c r="AI46" s="39"/>
      <c r="AJ46" s="46"/>
    </row>
    <row r="47" spans="2:36" ht="12.75" customHeight="1" x14ac:dyDescent="0.2">
      <c r="B47" s="24">
        <v>1</v>
      </c>
      <c r="D47" s="12" t="s">
        <v>47</v>
      </c>
      <c r="E47" s="12">
        <v>2</v>
      </c>
      <c r="F47" s="87" t="s">
        <v>55</v>
      </c>
      <c r="G47" s="92"/>
      <c r="H47" s="92"/>
      <c r="I47" s="92"/>
      <c r="J47" s="88"/>
      <c r="K47" s="61" t="str">
        <f t="shared" si="30"/>
        <v>01/IMS/21</v>
      </c>
      <c r="L47" s="62" t="s">
        <v>32</v>
      </c>
      <c r="M47" s="57" t="s">
        <v>101</v>
      </c>
      <c r="N47" s="51"/>
      <c r="O47" s="28"/>
      <c r="P47" s="28"/>
      <c r="Q47" s="28"/>
      <c r="R47" s="28"/>
      <c r="S47" s="28"/>
      <c r="T47" s="49"/>
      <c r="U47" s="39"/>
      <c r="V47" s="39"/>
      <c r="W47" s="49"/>
      <c r="X47" s="49">
        <v>750</v>
      </c>
      <c r="Y47" s="58"/>
      <c r="Z47" s="37"/>
      <c r="AA47" s="28" t="str">
        <f t="shared" si="20"/>
        <v xml:space="preserve"> </v>
      </c>
      <c r="AB47" s="39" t="str">
        <f t="shared" si="21"/>
        <v xml:space="preserve"> </v>
      </c>
      <c r="AC47" s="39">
        <f t="shared" si="22"/>
        <v>750</v>
      </c>
      <c r="AD47" s="44" t="str">
        <f t="shared" si="23"/>
        <v xml:space="preserve"> </v>
      </c>
      <c r="AE47" s="49" t="str">
        <f t="shared" si="24"/>
        <v xml:space="preserve"> </v>
      </c>
      <c r="AF47" s="37" t="str">
        <f t="shared" si="25"/>
        <v xml:space="preserve"> </v>
      </c>
      <c r="AG47" s="39" t="str">
        <f t="shared" si="26"/>
        <v xml:space="preserve"> </v>
      </c>
      <c r="AH47" s="39" t="str">
        <f t="shared" si="27"/>
        <v xml:space="preserve"> </v>
      </c>
      <c r="AI47" s="39" t="str">
        <f t="shared" si="28"/>
        <v xml:space="preserve"> </v>
      </c>
      <c r="AJ47" s="46" t="str">
        <f t="shared" si="29"/>
        <v xml:space="preserve"> </v>
      </c>
    </row>
    <row r="48" spans="2:36" ht="12.75" customHeight="1" x14ac:dyDescent="0.2">
      <c r="B48" s="24">
        <v>1</v>
      </c>
      <c r="D48" s="12" t="s">
        <v>47</v>
      </c>
      <c r="E48" s="12">
        <v>2</v>
      </c>
      <c r="F48" s="87" t="s">
        <v>60</v>
      </c>
      <c r="G48" s="92"/>
      <c r="H48" s="92"/>
      <c r="I48" s="92"/>
      <c r="J48" s="88"/>
      <c r="K48" s="61" t="str">
        <f t="shared" si="30"/>
        <v>01/IMS/21</v>
      </c>
      <c r="L48" s="62" t="s">
        <v>32</v>
      </c>
      <c r="M48" s="57" t="s">
        <v>34</v>
      </c>
      <c r="N48" s="51"/>
      <c r="O48" s="28"/>
      <c r="P48" s="28"/>
      <c r="Q48" s="28"/>
      <c r="R48" s="28"/>
      <c r="S48" s="28"/>
      <c r="T48" s="49"/>
      <c r="U48" s="39"/>
      <c r="V48" s="39"/>
      <c r="W48" s="49"/>
      <c r="X48" s="49"/>
      <c r="Y48" s="58"/>
      <c r="Z48" s="37"/>
      <c r="AA48" s="28"/>
      <c r="AB48" s="39"/>
      <c r="AC48" s="39"/>
      <c r="AD48" s="44"/>
      <c r="AE48" s="49"/>
      <c r="AF48" s="37"/>
      <c r="AG48" s="39"/>
      <c r="AH48" s="39"/>
      <c r="AI48" s="39"/>
      <c r="AJ48" s="46"/>
    </row>
    <row r="49" spans="2:36" ht="12.75" customHeight="1" x14ac:dyDescent="0.2">
      <c r="B49" s="24">
        <v>1</v>
      </c>
      <c r="D49" s="12" t="s">
        <v>47</v>
      </c>
      <c r="E49" s="12">
        <v>2</v>
      </c>
      <c r="F49" s="87">
        <v>26.22</v>
      </c>
      <c r="G49" s="93"/>
      <c r="H49" s="28" t="str">
        <f t="shared" si="31"/>
        <v>TO</v>
      </c>
      <c r="I49" s="87">
        <v>26.35</v>
      </c>
      <c r="J49" s="88"/>
      <c r="K49" s="61" t="str">
        <f t="shared" si="30"/>
        <v>01/IMS/21</v>
      </c>
      <c r="L49" s="62" t="s">
        <v>32</v>
      </c>
      <c r="M49" s="57" t="s">
        <v>34</v>
      </c>
      <c r="N49" s="51"/>
      <c r="O49" s="28"/>
      <c r="P49" s="28">
        <f t="shared" si="32"/>
        <v>0.26000000000000512</v>
      </c>
      <c r="Q49" s="28">
        <f t="shared" si="33"/>
        <v>0.26000000000000512</v>
      </c>
      <c r="R49" s="28">
        <f t="shared" si="34"/>
        <v>0.26000000000000512</v>
      </c>
      <c r="S49" s="28"/>
      <c r="T49" s="49"/>
      <c r="U49" s="39"/>
      <c r="V49" s="39"/>
      <c r="W49" s="49"/>
      <c r="X49" s="49"/>
      <c r="Y49" s="58"/>
      <c r="Z49" s="37"/>
      <c r="AA49" s="28">
        <f t="shared" si="20"/>
        <v>0.78000000000001535</v>
      </c>
      <c r="AB49" s="39" t="str">
        <f t="shared" si="21"/>
        <v xml:space="preserve"> </v>
      </c>
      <c r="AC49" s="39" t="str">
        <f t="shared" si="22"/>
        <v xml:space="preserve"> </v>
      </c>
      <c r="AD49" s="44" t="str">
        <f t="shared" si="23"/>
        <v xml:space="preserve"> </v>
      </c>
      <c r="AE49" s="49" t="str">
        <f t="shared" si="24"/>
        <v xml:space="preserve"> </v>
      </c>
      <c r="AF49" s="37" t="str">
        <f t="shared" si="25"/>
        <v xml:space="preserve"> </v>
      </c>
      <c r="AG49" s="39" t="str">
        <f t="shared" si="26"/>
        <v xml:space="preserve"> </v>
      </c>
      <c r="AH49" s="39" t="str">
        <f t="shared" si="27"/>
        <v xml:space="preserve"> </v>
      </c>
      <c r="AI49" s="39" t="str">
        <f t="shared" si="28"/>
        <v xml:space="preserve"> </v>
      </c>
      <c r="AJ49" s="46" t="str">
        <f t="shared" si="29"/>
        <v xml:space="preserve"> </v>
      </c>
    </row>
    <row r="50" spans="2:36" ht="12.75" customHeight="1" x14ac:dyDescent="0.2">
      <c r="B50" s="24">
        <v>1</v>
      </c>
      <c r="D50" s="12" t="s">
        <v>47</v>
      </c>
      <c r="E50" s="12">
        <v>2</v>
      </c>
      <c r="F50" s="87">
        <v>26.35</v>
      </c>
      <c r="G50" s="93"/>
      <c r="H50" s="28" t="str">
        <f t="shared" si="31"/>
        <v>TO</v>
      </c>
      <c r="I50" s="87">
        <v>26.57</v>
      </c>
      <c r="J50" s="88"/>
      <c r="K50" s="61" t="str">
        <f t="shared" si="30"/>
        <v>01/IMS/21</v>
      </c>
      <c r="L50" s="62" t="s">
        <v>32</v>
      </c>
      <c r="M50" s="57" t="s">
        <v>34</v>
      </c>
      <c r="N50" s="51"/>
      <c r="O50" s="28"/>
      <c r="P50" s="28">
        <f t="shared" si="32"/>
        <v>0.43999999999999773</v>
      </c>
      <c r="Q50" s="28">
        <f t="shared" si="33"/>
        <v>0.43999999999999773</v>
      </c>
      <c r="R50" s="28">
        <f t="shared" si="34"/>
        <v>0.43999999999999773</v>
      </c>
      <c r="S50" s="28"/>
      <c r="T50" s="49"/>
      <c r="U50" s="39"/>
      <c r="V50" s="39"/>
      <c r="W50" s="49"/>
      <c r="X50" s="49"/>
      <c r="Y50" s="58"/>
      <c r="Z50" s="37"/>
      <c r="AA50" s="28">
        <f t="shared" si="20"/>
        <v>1.3199999999999932</v>
      </c>
      <c r="AB50" s="39" t="str">
        <f t="shared" si="21"/>
        <v xml:space="preserve"> </v>
      </c>
      <c r="AC50" s="39" t="str">
        <f t="shared" si="22"/>
        <v xml:space="preserve"> </v>
      </c>
      <c r="AD50" s="44" t="str">
        <f t="shared" si="23"/>
        <v xml:space="preserve"> </v>
      </c>
      <c r="AE50" s="49" t="str">
        <f t="shared" si="24"/>
        <v xml:space="preserve"> </v>
      </c>
      <c r="AF50" s="37" t="str">
        <f t="shared" si="25"/>
        <v xml:space="preserve"> </v>
      </c>
      <c r="AG50" s="39" t="str">
        <f t="shared" si="26"/>
        <v xml:space="preserve"> </v>
      </c>
      <c r="AH50" s="39" t="str">
        <f t="shared" si="27"/>
        <v xml:space="preserve"> </v>
      </c>
      <c r="AI50" s="39" t="str">
        <f t="shared" si="28"/>
        <v xml:space="preserve"> </v>
      </c>
      <c r="AJ50" s="46" t="str">
        <f t="shared" si="29"/>
        <v xml:space="preserve"> </v>
      </c>
    </row>
    <row r="51" spans="2:36" ht="12.75" customHeight="1" x14ac:dyDescent="0.2">
      <c r="B51" s="24">
        <v>1</v>
      </c>
      <c r="D51" s="12" t="s">
        <v>47</v>
      </c>
      <c r="E51" s="12">
        <v>2</v>
      </c>
      <c r="F51" s="87">
        <v>26.57</v>
      </c>
      <c r="G51" s="93"/>
      <c r="H51" s="28" t="str">
        <f t="shared" si="31"/>
        <v>TO</v>
      </c>
      <c r="I51" s="87">
        <v>26.99</v>
      </c>
      <c r="J51" s="88"/>
      <c r="K51" s="61" t="str">
        <f t="shared" si="30"/>
        <v>01/IMS/21</v>
      </c>
      <c r="L51" s="62" t="s">
        <v>32</v>
      </c>
      <c r="M51" s="57" t="s">
        <v>34</v>
      </c>
      <c r="N51" s="51"/>
      <c r="O51" s="28"/>
      <c r="P51" s="28">
        <f t="shared" si="32"/>
        <v>0.83999999999999631</v>
      </c>
      <c r="Q51" s="28">
        <f t="shared" si="33"/>
        <v>0.83999999999999631</v>
      </c>
      <c r="R51" s="28">
        <f t="shared" si="34"/>
        <v>0.83999999999999631</v>
      </c>
      <c r="S51" s="28"/>
      <c r="T51" s="49"/>
      <c r="U51" s="39"/>
      <c r="V51" s="39"/>
      <c r="W51" s="49"/>
      <c r="X51" s="49"/>
      <c r="Y51" s="58"/>
      <c r="Z51" s="37"/>
      <c r="AA51" s="28">
        <f t="shared" si="20"/>
        <v>2.5199999999999889</v>
      </c>
      <c r="AB51" s="39" t="str">
        <f t="shared" si="21"/>
        <v xml:space="preserve"> </v>
      </c>
      <c r="AC51" s="39" t="str">
        <f t="shared" si="22"/>
        <v xml:space="preserve"> </v>
      </c>
      <c r="AD51" s="44" t="str">
        <f t="shared" si="23"/>
        <v xml:space="preserve"> </v>
      </c>
      <c r="AE51" s="49" t="str">
        <f t="shared" si="24"/>
        <v xml:space="preserve"> </v>
      </c>
      <c r="AF51" s="37" t="str">
        <f t="shared" si="25"/>
        <v xml:space="preserve"> </v>
      </c>
      <c r="AG51" s="39" t="str">
        <f t="shared" si="26"/>
        <v xml:space="preserve"> </v>
      </c>
      <c r="AH51" s="39" t="str">
        <f t="shared" si="27"/>
        <v xml:space="preserve"> </v>
      </c>
      <c r="AI51" s="39" t="str">
        <f t="shared" si="28"/>
        <v xml:space="preserve"> </v>
      </c>
      <c r="AJ51" s="46" t="str">
        <f t="shared" si="29"/>
        <v xml:space="preserve"> </v>
      </c>
    </row>
    <row r="52" spans="2:36" ht="12.75" customHeight="1" x14ac:dyDescent="0.2">
      <c r="B52" s="24">
        <v>1</v>
      </c>
      <c r="D52" s="12" t="s">
        <v>47</v>
      </c>
      <c r="E52" s="12">
        <v>2</v>
      </c>
      <c r="F52" s="87" t="s">
        <v>56</v>
      </c>
      <c r="G52" s="92"/>
      <c r="H52" s="92"/>
      <c r="I52" s="92"/>
      <c r="J52" s="88"/>
      <c r="K52" s="61" t="str">
        <f t="shared" si="30"/>
        <v>01/IMS/21</v>
      </c>
      <c r="L52" s="62" t="s">
        <v>32</v>
      </c>
      <c r="M52" s="57" t="s">
        <v>101</v>
      </c>
      <c r="N52" s="51"/>
      <c r="O52" s="28"/>
      <c r="P52" s="28"/>
      <c r="Q52" s="28"/>
      <c r="R52" s="28"/>
      <c r="S52" s="28"/>
      <c r="T52" s="49"/>
      <c r="U52" s="39">
        <v>662</v>
      </c>
      <c r="V52" s="39"/>
      <c r="W52" s="49"/>
      <c r="X52" s="49">
        <v>455</v>
      </c>
      <c r="Y52" s="58"/>
      <c r="Z52" s="37"/>
      <c r="AA52" s="28" t="str">
        <f t="shared" si="20"/>
        <v xml:space="preserve"> </v>
      </c>
      <c r="AB52" s="39" t="str">
        <f t="shared" ref="AB52:AB62" si="49">IF(B52&gt;0,IF(W52&gt;0,IF(L52="ASPHALT",W52," ")," ")," ")</f>
        <v xml:space="preserve"> </v>
      </c>
      <c r="AC52" s="39">
        <f t="shared" ref="AC52:AC62" si="50">IF(B52&gt;0,IF(X52&gt;0,IF(L52="ASPHALT",X52," ")," ")," ")</f>
        <v>455</v>
      </c>
      <c r="AD52" s="44" t="str">
        <f t="shared" ref="AD52:AD62" si="51">IF(B52&gt;0,IF(T52&gt;0,IF(L52="ASPHALT",T52," ")," ")," ")</f>
        <v xml:space="preserve"> </v>
      </c>
      <c r="AE52" s="49">
        <f t="shared" ref="AE52:AE62" si="52">IF(B52&gt;0,IF(U52+V52+Y52&gt;0,IF(L52="ASPHALT",U52+V52+Y52," ")," ")," ")</f>
        <v>662</v>
      </c>
      <c r="AF52" s="37" t="str">
        <f t="shared" ref="AF52:AF62" si="53">IF(B52&gt;0,IF(P52+Q52+R52+S52&gt;0,IF(L52="CONCRETE",P52+Q52+R52+S52," ")," ")," ")</f>
        <v xml:space="preserve"> </v>
      </c>
      <c r="AG52" s="39" t="str">
        <f t="shared" ref="AG52:AG62" si="54">IF(B52&gt;0,IF(W52&gt;0,IF(L52="CONCRETE",W52," ")," ")," ")</f>
        <v xml:space="preserve"> </v>
      </c>
      <c r="AH52" s="39" t="str">
        <f t="shared" ref="AH52:AH62" si="55">IF(B52&gt;0,IF(X52&gt;0,IF(L52="CONCRETE",X52," ")," ")," ")</f>
        <v xml:space="preserve"> </v>
      </c>
      <c r="AI52" s="39" t="str">
        <f t="shared" ref="AI52:AI62" si="56">IF(B52&gt;0,IF(T52&gt;0,IF(L52="CONCRETE",T52," ")," ")," ")</f>
        <v xml:space="preserve"> </v>
      </c>
      <c r="AJ52" s="46" t="str">
        <f t="shared" ref="AJ52:AJ62" si="57">IF(B52&gt;0,IF(U52+V52+Y52&gt;0,IF(L52="CONCRETE",U52+V52+Y52," ")," ")," ")</f>
        <v xml:space="preserve"> </v>
      </c>
    </row>
    <row r="53" spans="2:36" ht="12.75" customHeight="1" x14ac:dyDescent="0.2">
      <c r="B53" s="24">
        <v>1</v>
      </c>
      <c r="D53" s="12" t="s">
        <v>47</v>
      </c>
      <c r="E53" s="12">
        <v>2</v>
      </c>
      <c r="F53" s="87" t="s">
        <v>61</v>
      </c>
      <c r="G53" s="92"/>
      <c r="H53" s="92"/>
      <c r="I53" s="92"/>
      <c r="J53" s="88"/>
      <c r="K53" s="61" t="str">
        <f t="shared" si="30"/>
        <v>01/IMS/21</v>
      </c>
      <c r="L53" s="62" t="s">
        <v>32</v>
      </c>
      <c r="M53" s="57" t="s">
        <v>34</v>
      </c>
      <c r="N53" s="51"/>
      <c r="O53" s="28"/>
      <c r="P53" s="28">
        <v>0.57999999999999996</v>
      </c>
      <c r="Q53" s="28">
        <v>0.52</v>
      </c>
      <c r="R53" s="28">
        <v>0.09</v>
      </c>
      <c r="S53" s="28"/>
      <c r="T53" s="49"/>
      <c r="U53" s="39"/>
      <c r="V53" s="39"/>
      <c r="W53" s="49"/>
      <c r="X53" s="49"/>
      <c r="Y53" s="58"/>
      <c r="Z53" s="37"/>
      <c r="AA53" s="28">
        <f t="shared" ref="AA53" si="58">IF(B53&gt;0,IF(P53+Q53+R53+S53&gt;0,IF(L53="ASPHALT",P53+Q53+R53+S53," ")," ")," ")</f>
        <v>1.1900000000000002</v>
      </c>
      <c r="AB53" s="39" t="str">
        <f t="shared" si="49"/>
        <v xml:space="preserve"> </v>
      </c>
      <c r="AC53" s="39" t="str">
        <f t="shared" si="50"/>
        <v xml:space="preserve"> </v>
      </c>
      <c r="AD53" s="44" t="str">
        <f t="shared" si="51"/>
        <v xml:space="preserve"> </v>
      </c>
      <c r="AE53" s="49" t="str">
        <f t="shared" si="52"/>
        <v xml:space="preserve"> </v>
      </c>
      <c r="AF53" s="37" t="str">
        <f t="shared" si="53"/>
        <v xml:space="preserve"> </v>
      </c>
      <c r="AG53" s="39" t="str">
        <f t="shared" si="54"/>
        <v xml:space="preserve"> </v>
      </c>
      <c r="AH53" s="39" t="str">
        <f t="shared" si="55"/>
        <v xml:space="preserve"> </v>
      </c>
      <c r="AI53" s="39" t="str">
        <f t="shared" si="56"/>
        <v xml:space="preserve"> </v>
      </c>
      <c r="AJ53" s="46" t="str">
        <f t="shared" si="57"/>
        <v xml:space="preserve"> </v>
      </c>
    </row>
    <row r="54" spans="2:36" ht="12.75" customHeight="1" x14ac:dyDescent="0.2">
      <c r="B54" s="24">
        <v>1</v>
      </c>
      <c r="D54" s="12" t="s">
        <v>47</v>
      </c>
      <c r="E54" s="12">
        <v>2</v>
      </c>
      <c r="F54" s="87" t="s">
        <v>57</v>
      </c>
      <c r="G54" s="92"/>
      <c r="H54" s="92"/>
      <c r="I54" s="92"/>
      <c r="J54" s="88"/>
      <c r="K54" s="61" t="str">
        <f t="shared" si="30"/>
        <v>01/IMS/21</v>
      </c>
      <c r="L54" s="62" t="s">
        <v>32</v>
      </c>
      <c r="M54" s="57" t="s">
        <v>101</v>
      </c>
      <c r="N54" s="51"/>
      <c r="O54" s="28"/>
      <c r="P54" s="28"/>
      <c r="Q54" s="28"/>
      <c r="R54" s="28"/>
      <c r="S54" s="28"/>
      <c r="T54" s="49"/>
      <c r="U54" s="39">
        <v>1366</v>
      </c>
      <c r="V54" s="39"/>
      <c r="W54" s="49"/>
      <c r="X54" s="49">
        <v>906</v>
      </c>
      <c r="Y54" s="58"/>
      <c r="Z54" s="37"/>
      <c r="AA54" s="28" t="str">
        <f t="shared" si="20"/>
        <v xml:space="preserve"> </v>
      </c>
      <c r="AB54" s="39" t="str">
        <f t="shared" si="49"/>
        <v xml:space="preserve"> </v>
      </c>
      <c r="AC54" s="39">
        <f t="shared" si="50"/>
        <v>906</v>
      </c>
      <c r="AD54" s="44" t="str">
        <f t="shared" si="51"/>
        <v xml:space="preserve"> </v>
      </c>
      <c r="AE54" s="49">
        <f t="shared" si="52"/>
        <v>1366</v>
      </c>
      <c r="AF54" s="37" t="str">
        <f t="shared" si="53"/>
        <v xml:space="preserve"> </v>
      </c>
      <c r="AG54" s="39" t="str">
        <f t="shared" si="54"/>
        <v xml:space="preserve"> </v>
      </c>
      <c r="AH54" s="39" t="str">
        <f t="shared" si="55"/>
        <v xml:space="preserve"> </v>
      </c>
      <c r="AI54" s="39" t="str">
        <f t="shared" si="56"/>
        <v xml:space="preserve"> </v>
      </c>
      <c r="AJ54" s="46" t="str">
        <f t="shared" si="57"/>
        <v xml:space="preserve"> </v>
      </c>
    </row>
    <row r="55" spans="2:36" ht="12.75" customHeight="1" x14ac:dyDescent="0.2">
      <c r="B55" s="24">
        <v>1</v>
      </c>
      <c r="D55" s="12" t="s">
        <v>47</v>
      </c>
      <c r="E55" s="12">
        <v>2</v>
      </c>
      <c r="F55" s="87" t="s">
        <v>62</v>
      </c>
      <c r="G55" s="92"/>
      <c r="H55" s="92"/>
      <c r="I55" s="92"/>
      <c r="J55" s="88"/>
      <c r="K55" s="61" t="str">
        <f t="shared" si="30"/>
        <v>01/IMS/21</v>
      </c>
      <c r="L55" s="62" t="s">
        <v>32</v>
      </c>
      <c r="M55" s="57" t="s">
        <v>34</v>
      </c>
      <c r="N55" s="51"/>
      <c r="O55" s="28"/>
      <c r="P55" s="28">
        <v>0.37</v>
      </c>
      <c r="Q55" s="28">
        <v>0.42</v>
      </c>
      <c r="R55" s="28">
        <v>0.11</v>
      </c>
      <c r="S55" s="28"/>
      <c r="T55" s="49"/>
      <c r="U55" s="39"/>
      <c r="V55" s="39"/>
      <c r="W55" s="49"/>
      <c r="X55" s="49"/>
      <c r="Y55" s="58"/>
      <c r="Z55" s="37"/>
      <c r="AA55" s="28">
        <f t="shared" ref="AA55" si="59">IF(B55&gt;0,IF(P55+Q55+R55+S55&gt;0,IF(L55="ASPHALT",P55+Q55+R55+S55," ")," ")," ")</f>
        <v>0.9</v>
      </c>
      <c r="AB55" s="39" t="str">
        <f t="shared" si="49"/>
        <v xml:space="preserve"> </v>
      </c>
      <c r="AC55" s="39" t="str">
        <f t="shared" si="50"/>
        <v xml:space="preserve"> </v>
      </c>
      <c r="AD55" s="44" t="str">
        <f t="shared" si="51"/>
        <v xml:space="preserve"> </v>
      </c>
      <c r="AE55" s="49" t="str">
        <f t="shared" si="52"/>
        <v xml:space="preserve"> </v>
      </c>
      <c r="AF55" s="37" t="str">
        <f t="shared" si="53"/>
        <v xml:space="preserve"> </v>
      </c>
      <c r="AG55" s="39" t="str">
        <f t="shared" si="54"/>
        <v xml:space="preserve"> </v>
      </c>
      <c r="AH55" s="39" t="str">
        <f t="shared" si="55"/>
        <v xml:space="preserve"> </v>
      </c>
      <c r="AI55" s="39" t="str">
        <f t="shared" si="56"/>
        <v xml:space="preserve"> </v>
      </c>
      <c r="AJ55" s="46" t="str">
        <f t="shared" si="57"/>
        <v xml:space="preserve"> </v>
      </c>
    </row>
    <row r="56" spans="2:36" ht="12.75" customHeight="1" x14ac:dyDescent="0.2">
      <c r="B56" s="24">
        <v>1</v>
      </c>
      <c r="D56" s="12" t="s">
        <v>47</v>
      </c>
      <c r="E56" s="12">
        <v>2</v>
      </c>
      <c r="F56" s="87" t="s">
        <v>58</v>
      </c>
      <c r="G56" s="92"/>
      <c r="H56" s="92"/>
      <c r="I56" s="92"/>
      <c r="J56" s="88"/>
      <c r="K56" s="61" t="str">
        <f t="shared" si="30"/>
        <v>01/IMS/21</v>
      </c>
      <c r="L56" s="62" t="s">
        <v>32</v>
      </c>
      <c r="M56" s="57" t="s">
        <v>101</v>
      </c>
      <c r="N56" s="51"/>
      <c r="O56" s="28"/>
      <c r="P56" s="28"/>
      <c r="Q56" s="28"/>
      <c r="R56" s="28"/>
      <c r="S56" s="28"/>
      <c r="T56" s="49"/>
      <c r="U56" s="39">
        <v>846</v>
      </c>
      <c r="V56" s="39"/>
      <c r="W56" s="49"/>
      <c r="X56" s="49">
        <v>897</v>
      </c>
      <c r="Y56" s="58"/>
      <c r="Z56" s="37"/>
      <c r="AA56" s="28" t="str">
        <f t="shared" si="20"/>
        <v xml:space="preserve"> </v>
      </c>
      <c r="AB56" s="39" t="str">
        <f t="shared" si="49"/>
        <v xml:space="preserve"> </v>
      </c>
      <c r="AC56" s="39">
        <f t="shared" si="50"/>
        <v>897</v>
      </c>
      <c r="AD56" s="44" t="str">
        <f t="shared" si="51"/>
        <v xml:space="preserve"> </v>
      </c>
      <c r="AE56" s="49">
        <f t="shared" si="52"/>
        <v>846</v>
      </c>
      <c r="AF56" s="37" t="str">
        <f t="shared" si="53"/>
        <v xml:space="preserve"> </v>
      </c>
      <c r="AG56" s="39" t="str">
        <f t="shared" si="54"/>
        <v xml:space="preserve"> </v>
      </c>
      <c r="AH56" s="39" t="str">
        <f t="shared" si="55"/>
        <v xml:space="preserve"> </v>
      </c>
      <c r="AI56" s="39" t="str">
        <f t="shared" si="56"/>
        <v xml:space="preserve"> </v>
      </c>
      <c r="AJ56" s="46" t="str">
        <f t="shared" si="57"/>
        <v xml:space="preserve"> </v>
      </c>
    </row>
    <row r="57" spans="2:36" ht="12.75" customHeight="1" x14ac:dyDescent="0.2">
      <c r="B57" s="24">
        <v>1</v>
      </c>
      <c r="D57" s="12" t="s">
        <v>47</v>
      </c>
      <c r="E57" s="12">
        <v>2</v>
      </c>
      <c r="F57" s="87" t="s">
        <v>63</v>
      </c>
      <c r="G57" s="92"/>
      <c r="H57" s="92"/>
      <c r="I57" s="92"/>
      <c r="J57" s="88"/>
      <c r="K57" s="61" t="str">
        <f t="shared" si="30"/>
        <v>01/IMS/21</v>
      </c>
      <c r="L57" s="62" t="s">
        <v>32</v>
      </c>
      <c r="M57" s="57" t="s">
        <v>34</v>
      </c>
      <c r="N57" s="51"/>
      <c r="O57" s="28"/>
      <c r="P57" s="28">
        <v>0.26</v>
      </c>
      <c r="Q57" s="28">
        <v>0.16</v>
      </c>
      <c r="R57" s="28"/>
      <c r="S57" s="28"/>
      <c r="T57" s="49"/>
      <c r="U57" s="39">
        <v>211</v>
      </c>
      <c r="V57" s="39"/>
      <c r="W57" s="49"/>
      <c r="X57" s="49"/>
      <c r="Y57" s="58"/>
      <c r="Z57" s="37"/>
      <c r="AA57" s="28">
        <f t="shared" ref="AA57" si="60">IF(B57&gt;0,IF(P57+Q57+R57+S57&gt;0,IF(L57="ASPHALT",P57+Q57+R57+S57," ")," ")," ")</f>
        <v>0.42000000000000004</v>
      </c>
      <c r="AB57" s="39" t="str">
        <f t="shared" ref="AB57" si="61">IF(B57&gt;0,IF(W57&gt;0,IF(L57="ASPHALT",W57," ")," ")," ")</f>
        <v xml:space="preserve"> </v>
      </c>
      <c r="AC57" s="39" t="str">
        <f t="shared" ref="AC57" si="62">IF(B57&gt;0,IF(X57&gt;0,IF(L57="ASPHALT",X57," ")," ")," ")</f>
        <v xml:space="preserve"> </v>
      </c>
      <c r="AD57" s="44" t="str">
        <f t="shared" ref="AD57" si="63">IF(B57&gt;0,IF(T57&gt;0,IF(L57="ASPHALT",T57," ")," ")," ")</f>
        <v xml:space="preserve"> </v>
      </c>
      <c r="AE57" s="49">
        <f t="shared" ref="AE57" si="64">IF(B57&gt;0,IF(U57+V57+Y57&gt;0,IF(L57="ASPHALT",U57+V57+Y57," ")," ")," ")</f>
        <v>211</v>
      </c>
      <c r="AF57" s="37" t="str">
        <f t="shared" ref="AF57" si="65">IF(B57&gt;0,IF(P57+Q57+R57+S57&gt;0,IF(L57="CONCRETE",P57+Q57+R57+S57," ")," ")," ")</f>
        <v xml:space="preserve"> </v>
      </c>
      <c r="AG57" s="39" t="str">
        <f t="shared" ref="AG57" si="66">IF(B57&gt;0,IF(W57&gt;0,IF(L57="CONCRETE",W57," ")," ")," ")</f>
        <v xml:space="preserve"> </v>
      </c>
      <c r="AH57" s="39" t="str">
        <f t="shared" ref="AH57" si="67">IF(B57&gt;0,IF(X57&gt;0,IF(L57="CONCRETE",X57," ")," ")," ")</f>
        <v xml:space="preserve"> </v>
      </c>
      <c r="AI57" s="39" t="str">
        <f t="shared" ref="AI57" si="68">IF(B57&gt;0,IF(T57&gt;0,IF(L57="CONCRETE",T57," ")," ")," ")</f>
        <v xml:space="preserve"> </v>
      </c>
      <c r="AJ57" s="46" t="str">
        <f t="shared" ref="AJ57" si="69">IF(B57&gt;0,IF(U57+V57+Y57&gt;0,IF(L57="CONCRETE",U57+V57+Y57," ")," ")," ")</f>
        <v xml:space="preserve"> </v>
      </c>
    </row>
    <row r="58" spans="2:36" ht="12.75" customHeight="1" x14ac:dyDescent="0.2">
      <c r="B58" s="24">
        <v>1</v>
      </c>
      <c r="D58" s="12" t="s">
        <v>47</v>
      </c>
      <c r="E58" s="12">
        <v>2</v>
      </c>
      <c r="F58" s="87">
        <v>26.99</v>
      </c>
      <c r="G58" s="93"/>
      <c r="H58" s="28" t="str">
        <f t="shared" si="31"/>
        <v>TO</v>
      </c>
      <c r="I58" s="87">
        <v>27.22</v>
      </c>
      <c r="J58" s="88"/>
      <c r="K58" s="61" t="str">
        <f t="shared" si="30"/>
        <v>01/IMS/21</v>
      </c>
      <c r="L58" s="62" t="s">
        <v>32</v>
      </c>
      <c r="M58" s="57" t="s">
        <v>34</v>
      </c>
      <c r="N58" s="51"/>
      <c r="O58" s="28"/>
      <c r="P58" s="28">
        <f t="shared" ref="P58:P62" si="70">IF(I58&gt;0,((I58-F58))*2," ")</f>
        <v>0.46000000000000085</v>
      </c>
      <c r="Q58" s="28">
        <f t="shared" ref="Q58:Q62" si="71">IF(I58&gt;0,((I58-F58))*2," ")</f>
        <v>0.46000000000000085</v>
      </c>
      <c r="R58" s="28">
        <f t="shared" ref="R58:R62" si="72">IF(I58&gt;0,((I58-F58))*2," ")</f>
        <v>0.46000000000000085</v>
      </c>
      <c r="S58" s="28"/>
      <c r="T58" s="49"/>
      <c r="U58" s="39"/>
      <c r="V58" s="39"/>
      <c r="W58" s="49"/>
      <c r="X58" s="49"/>
      <c r="Y58" s="58"/>
      <c r="Z58" s="37"/>
      <c r="AA58" s="28">
        <f t="shared" si="20"/>
        <v>1.3800000000000026</v>
      </c>
      <c r="AB58" s="39" t="str">
        <f t="shared" si="49"/>
        <v xml:space="preserve"> </v>
      </c>
      <c r="AC58" s="39" t="str">
        <f t="shared" si="50"/>
        <v xml:space="preserve"> </v>
      </c>
      <c r="AD58" s="44" t="str">
        <f t="shared" si="51"/>
        <v xml:space="preserve"> </v>
      </c>
      <c r="AE58" s="49" t="str">
        <f t="shared" si="52"/>
        <v xml:space="preserve"> </v>
      </c>
      <c r="AF58" s="37" t="str">
        <f t="shared" si="53"/>
        <v xml:space="preserve"> </v>
      </c>
      <c r="AG58" s="39" t="str">
        <f t="shared" si="54"/>
        <v xml:space="preserve"> </v>
      </c>
      <c r="AH58" s="39" t="str">
        <f t="shared" si="55"/>
        <v xml:space="preserve"> </v>
      </c>
      <c r="AI58" s="39" t="str">
        <f t="shared" si="56"/>
        <v xml:space="preserve"> </v>
      </c>
      <c r="AJ58" s="46" t="str">
        <f t="shared" si="57"/>
        <v xml:space="preserve"> </v>
      </c>
    </row>
    <row r="59" spans="2:36" ht="12.75" customHeight="1" x14ac:dyDescent="0.2">
      <c r="B59" s="24">
        <v>1</v>
      </c>
      <c r="D59" s="12" t="s">
        <v>47</v>
      </c>
      <c r="E59" s="12">
        <v>2</v>
      </c>
      <c r="F59" s="87" t="s">
        <v>71</v>
      </c>
      <c r="G59" s="92"/>
      <c r="H59" s="92"/>
      <c r="I59" s="92"/>
      <c r="J59" s="88"/>
      <c r="K59" s="61" t="str">
        <f t="shared" si="30"/>
        <v>01/IMS/21</v>
      </c>
      <c r="L59" s="62" t="s">
        <v>64</v>
      </c>
      <c r="M59" s="57" t="s">
        <v>34</v>
      </c>
      <c r="N59" s="51"/>
      <c r="O59" s="28"/>
      <c r="P59" s="28">
        <v>0.14000000000000001</v>
      </c>
      <c r="Q59" s="28">
        <v>0.14000000000000001</v>
      </c>
      <c r="R59" s="28">
        <v>0.14000000000000001</v>
      </c>
      <c r="S59" s="28"/>
      <c r="T59" s="49"/>
      <c r="U59" s="39"/>
      <c r="V59" s="39"/>
      <c r="W59" s="49"/>
      <c r="X59" s="49"/>
      <c r="Y59" s="58"/>
      <c r="Z59" s="37"/>
      <c r="AA59" s="28" t="str">
        <f t="shared" ref="AA59" si="73">IF(B59&gt;0,IF(P59+Q59+R59+S59&gt;0,IF(L59="ASPHALT",P59+Q59+R59+S59," ")," ")," ")</f>
        <v xml:space="preserve"> </v>
      </c>
      <c r="AB59" s="39" t="str">
        <f t="shared" ref="AB59" si="74">IF(B59&gt;0,IF(W59&gt;0,IF(L59="ASPHALT",W59," ")," ")," ")</f>
        <v xml:space="preserve"> </v>
      </c>
      <c r="AC59" s="39" t="str">
        <f t="shared" ref="AC59" si="75">IF(B59&gt;0,IF(X59&gt;0,IF(L59="ASPHALT",X59," ")," ")," ")</f>
        <v xml:space="preserve"> </v>
      </c>
      <c r="AD59" s="44" t="str">
        <f t="shared" ref="AD59" si="76">IF(B59&gt;0,IF(T59&gt;0,IF(L59="ASPHALT",T59," ")," ")," ")</f>
        <v xml:space="preserve"> </v>
      </c>
      <c r="AE59" s="49" t="str">
        <f t="shared" ref="AE59" si="77">IF(B59&gt;0,IF(U59+V59+Y59&gt;0,IF(L59="ASPHALT",U59+V59+Y59," ")," ")," ")</f>
        <v xml:space="preserve"> </v>
      </c>
      <c r="AF59" s="37">
        <f t="shared" ref="AF59" si="78">IF(B59&gt;0,IF(P59+Q59+R59+S59&gt;0,IF(L59="CONCRETE",P59+Q59+R59+S59," ")," ")," ")</f>
        <v>0.42000000000000004</v>
      </c>
      <c r="AG59" s="39" t="str">
        <f t="shared" ref="AG59" si="79">IF(B59&gt;0,IF(W59&gt;0,IF(L59="CONCRETE",W59," ")," ")," ")</f>
        <v xml:space="preserve"> </v>
      </c>
      <c r="AH59" s="39" t="str">
        <f t="shared" ref="AH59" si="80">IF(B59&gt;0,IF(X59&gt;0,IF(L59="CONCRETE",X59," ")," ")," ")</f>
        <v xml:space="preserve"> </v>
      </c>
      <c r="AI59" s="39" t="str">
        <f t="shared" ref="AI59" si="81">IF(B59&gt;0,IF(T59&gt;0,IF(L59="CONCRETE",T59," ")," ")," ")</f>
        <v xml:space="preserve"> </v>
      </c>
      <c r="AJ59" s="46" t="str">
        <f t="shared" ref="AJ59" si="82">IF(B59&gt;0,IF(U59+V59+Y59&gt;0,IF(L59="CONCRETE",U59+V59+Y59," ")," ")," ")</f>
        <v xml:space="preserve"> </v>
      </c>
    </row>
    <row r="60" spans="2:36" ht="12.75" customHeight="1" x14ac:dyDescent="0.2">
      <c r="B60" s="24">
        <v>1</v>
      </c>
      <c r="D60" s="12" t="s">
        <v>47</v>
      </c>
      <c r="E60" s="12">
        <v>2</v>
      </c>
      <c r="F60" s="87" t="s">
        <v>59</v>
      </c>
      <c r="G60" s="92"/>
      <c r="H60" s="92"/>
      <c r="I60" s="92"/>
      <c r="J60" s="88"/>
      <c r="K60" s="61" t="str">
        <f t="shared" si="30"/>
        <v>01/IMS/21</v>
      </c>
      <c r="L60" s="62" t="s">
        <v>32</v>
      </c>
      <c r="M60" s="57" t="s">
        <v>101</v>
      </c>
      <c r="N60" s="51"/>
      <c r="O60" s="28"/>
      <c r="P60" s="28" t="str">
        <f t="shared" ref="P60" si="83">IF(I60&gt;0,((I60-F60))*2," ")</f>
        <v xml:space="preserve"> </v>
      </c>
      <c r="Q60" s="28" t="str">
        <f t="shared" ref="Q60" si="84">IF(I60&gt;0,((I60-F60))*2," ")</f>
        <v xml:space="preserve"> </v>
      </c>
      <c r="R60" s="28" t="str">
        <f t="shared" ref="R60" si="85">IF(I60&gt;0,((I60-F60))*2," ")</f>
        <v xml:space="preserve"> </v>
      </c>
      <c r="S60" s="28"/>
      <c r="T60" s="49"/>
      <c r="U60" s="39">
        <v>518</v>
      </c>
      <c r="V60" s="39"/>
      <c r="W60" s="49"/>
      <c r="X60" s="49">
        <v>539</v>
      </c>
      <c r="Y60" s="58"/>
      <c r="Z60" s="37"/>
      <c r="AA60" s="28" t="e">
        <f t="shared" si="20"/>
        <v>#VALUE!</v>
      </c>
      <c r="AB60" s="39" t="str">
        <f t="shared" si="49"/>
        <v xml:space="preserve"> </v>
      </c>
      <c r="AC60" s="39">
        <f t="shared" si="50"/>
        <v>539</v>
      </c>
      <c r="AD60" s="44" t="str">
        <f t="shared" si="51"/>
        <v xml:space="preserve"> </v>
      </c>
      <c r="AE60" s="49">
        <f t="shared" si="52"/>
        <v>518</v>
      </c>
      <c r="AF60" s="37" t="e">
        <f t="shared" si="53"/>
        <v>#VALUE!</v>
      </c>
      <c r="AG60" s="39" t="str">
        <f t="shared" si="54"/>
        <v xml:space="preserve"> </v>
      </c>
      <c r="AH60" s="39" t="str">
        <f t="shared" si="55"/>
        <v xml:space="preserve"> </v>
      </c>
      <c r="AI60" s="39" t="str">
        <f t="shared" si="56"/>
        <v xml:space="preserve"> </v>
      </c>
      <c r="AJ60" s="46" t="str">
        <f t="shared" si="57"/>
        <v xml:space="preserve"> </v>
      </c>
    </row>
    <row r="61" spans="2:36" ht="12.75" customHeight="1" x14ac:dyDescent="0.2">
      <c r="B61" s="24">
        <v>1</v>
      </c>
      <c r="D61" s="12" t="s">
        <v>47</v>
      </c>
      <c r="E61" s="12">
        <v>2</v>
      </c>
      <c r="F61" s="87" t="s">
        <v>60</v>
      </c>
      <c r="G61" s="92"/>
      <c r="H61" s="92"/>
      <c r="I61" s="92"/>
      <c r="J61" s="88"/>
      <c r="K61" s="61" t="str">
        <f t="shared" si="30"/>
        <v>01/IMS/21</v>
      </c>
      <c r="L61" s="62" t="s">
        <v>32</v>
      </c>
      <c r="M61" s="57" t="s">
        <v>34</v>
      </c>
      <c r="N61" s="51"/>
      <c r="O61" s="28"/>
      <c r="P61" s="28">
        <v>0.28999999999999998</v>
      </c>
      <c r="Q61" s="28">
        <v>0.08</v>
      </c>
      <c r="R61" s="28"/>
      <c r="S61" s="28"/>
      <c r="T61" s="49"/>
      <c r="U61" s="39">
        <v>156</v>
      </c>
      <c r="V61" s="39"/>
      <c r="W61" s="49"/>
      <c r="X61" s="49"/>
      <c r="Y61" s="58"/>
      <c r="Z61" s="37"/>
      <c r="AA61" s="28">
        <f t="shared" ref="AA61" si="86">IF(B61&gt;0,IF(P61+Q61+R61+S61&gt;0,IF(L61="ASPHALT",P61+Q61+R61+S61," ")," ")," ")</f>
        <v>0.37</v>
      </c>
      <c r="AB61" s="39" t="str">
        <f t="shared" si="49"/>
        <v xml:space="preserve"> </v>
      </c>
      <c r="AC61" s="39" t="str">
        <f t="shared" si="50"/>
        <v xml:space="preserve"> </v>
      </c>
      <c r="AD61" s="44" t="str">
        <f t="shared" si="51"/>
        <v xml:space="preserve"> </v>
      </c>
      <c r="AE61" s="49">
        <f t="shared" si="52"/>
        <v>156</v>
      </c>
      <c r="AF61" s="37" t="str">
        <f t="shared" si="53"/>
        <v xml:space="preserve"> </v>
      </c>
      <c r="AG61" s="39" t="str">
        <f t="shared" si="54"/>
        <v xml:space="preserve"> </v>
      </c>
      <c r="AH61" s="39" t="str">
        <f t="shared" si="55"/>
        <v xml:space="preserve"> </v>
      </c>
      <c r="AI61" s="39" t="str">
        <f t="shared" si="56"/>
        <v xml:space="preserve"> </v>
      </c>
      <c r="AJ61" s="46" t="str">
        <f t="shared" si="57"/>
        <v xml:space="preserve"> </v>
      </c>
    </row>
    <row r="62" spans="2:36" ht="12.75" customHeight="1" x14ac:dyDescent="0.2">
      <c r="B62" s="24">
        <v>1</v>
      </c>
      <c r="D62" s="12" t="s">
        <v>47</v>
      </c>
      <c r="E62" s="12">
        <v>2</v>
      </c>
      <c r="F62" s="87">
        <v>27.29</v>
      </c>
      <c r="G62" s="93"/>
      <c r="H62" s="28" t="str">
        <f t="shared" si="31"/>
        <v>TO</v>
      </c>
      <c r="I62" s="87">
        <v>27.37</v>
      </c>
      <c r="J62" s="88"/>
      <c r="K62" s="61" t="str">
        <f t="shared" si="30"/>
        <v>01/IMS/21</v>
      </c>
      <c r="L62" s="62" t="s">
        <v>32</v>
      </c>
      <c r="M62" s="57" t="s">
        <v>34</v>
      </c>
      <c r="N62" s="51"/>
      <c r="O62" s="28"/>
      <c r="P62" s="28">
        <f t="shared" si="70"/>
        <v>0.16000000000000369</v>
      </c>
      <c r="Q62" s="28">
        <f t="shared" si="71"/>
        <v>0.16000000000000369</v>
      </c>
      <c r="R62" s="28">
        <f t="shared" si="72"/>
        <v>0.16000000000000369</v>
      </c>
      <c r="S62" s="28"/>
      <c r="T62" s="49"/>
      <c r="U62" s="39"/>
      <c r="V62" s="39"/>
      <c r="W62" s="49"/>
      <c r="X62" s="49"/>
      <c r="Y62" s="58"/>
      <c r="Z62" s="37"/>
      <c r="AA62" s="28">
        <f t="shared" si="20"/>
        <v>0.48000000000001108</v>
      </c>
      <c r="AB62" s="39" t="str">
        <f t="shared" si="49"/>
        <v xml:space="preserve"> </v>
      </c>
      <c r="AC62" s="39" t="str">
        <f t="shared" si="50"/>
        <v xml:space="preserve"> </v>
      </c>
      <c r="AD62" s="44" t="str">
        <f t="shared" si="51"/>
        <v xml:space="preserve"> </v>
      </c>
      <c r="AE62" s="49" t="str">
        <f t="shared" si="52"/>
        <v xml:space="preserve"> </v>
      </c>
      <c r="AF62" s="37" t="str">
        <f t="shared" si="53"/>
        <v xml:space="preserve"> </v>
      </c>
      <c r="AG62" s="39" t="str">
        <f t="shared" si="54"/>
        <v xml:space="preserve"> </v>
      </c>
      <c r="AH62" s="39" t="str">
        <f t="shared" si="55"/>
        <v xml:space="preserve"> </v>
      </c>
      <c r="AI62" s="39" t="str">
        <f t="shared" si="56"/>
        <v xml:space="preserve"> </v>
      </c>
      <c r="AJ62" s="46" t="str">
        <f t="shared" si="57"/>
        <v xml:space="preserve"> </v>
      </c>
    </row>
    <row r="63" spans="2:36" ht="12.75" customHeight="1" x14ac:dyDescent="0.2">
      <c r="B63" s="24">
        <v>1</v>
      </c>
      <c r="D63" s="12" t="s">
        <v>47</v>
      </c>
      <c r="E63" s="12">
        <v>2</v>
      </c>
      <c r="F63" s="87">
        <v>27.37</v>
      </c>
      <c r="G63" s="93"/>
      <c r="H63" s="28" t="str">
        <f t="shared" si="31"/>
        <v>TO</v>
      </c>
      <c r="I63" s="87">
        <v>27.55</v>
      </c>
      <c r="J63" s="88"/>
      <c r="K63" s="61" t="str">
        <f t="shared" si="30"/>
        <v>01/IMS/21</v>
      </c>
      <c r="L63" s="62" t="s">
        <v>32</v>
      </c>
      <c r="M63" s="57" t="s">
        <v>34</v>
      </c>
      <c r="N63" s="51"/>
      <c r="O63" s="28"/>
      <c r="P63" s="28">
        <f t="shared" si="32"/>
        <v>0.35999999999999943</v>
      </c>
      <c r="Q63" s="28">
        <f t="shared" si="33"/>
        <v>0.35999999999999943</v>
      </c>
      <c r="R63" s="28">
        <f t="shared" si="34"/>
        <v>0.35999999999999943</v>
      </c>
      <c r="S63" s="28"/>
      <c r="T63" s="49"/>
      <c r="U63" s="39"/>
      <c r="V63" s="39"/>
      <c r="W63" s="49"/>
      <c r="X63" s="49"/>
      <c r="Y63" s="58"/>
      <c r="Z63" s="37"/>
      <c r="AA63" s="28">
        <f t="shared" si="20"/>
        <v>1.0799999999999983</v>
      </c>
      <c r="AB63" s="39" t="str">
        <f t="shared" si="21"/>
        <v xml:space="preserve"> </v>
      </c>
      <c r="AC63" s="39" t="str">
        <f t="shared" si="22"/>
        <v xml:space="preserve"> </v>
      </c>
      <c r="AD63" s="44" t="str">
        <f t="shared" si="23"/>
        <v xml:space="preserve"> </v>
      </c>
      <c r="AE63" s="49" t="str">
        <f t="shared" si="24"/>
        <v xml:space="preserve"> </v>
      </c>
      <c r="AF63" s="37" t="str">
        <f t="shared" si="25"/>
        <v xml:space="preserve"> </v>
      </c>
      <c r="AG63" s="39" t="str">
        <f t="shared" si="26"/>
        <v xml:space="preserve"> </v>
      </c>
      <c r="AH63" s="39" t="str">
        <f t="shared" si="27"/>
        <v xml:space="preserve"> </v>
      </c>
      <c r="AI63" s="39" t="str">
        <f t="shared" si="28"/>
        <v xml:space="preserve"> </v>
      </c>
      <c r="AJ63" s="46" t="str">
        <f t="shared" si="29"/>
        <v xml:space="preserve"> </v>
      </c>
    </row>
    <row r="64" spans="2:36" ht="12.75" customHeight="1" x14ac:dyDescent="0.2">
      <c r="B64" s="24">
        <v>1</v>
      </c>
      <c r="D64" s="12" t="s">
        <v>47</v>
      </c>
      <c r="E64" s="12">
        <v>2</v>
      </c>
      <c r="F64" s="87" t="s">
        <v>72</v>
      </c>
      <c r="G64" s="92"/>
      <c r="H64" s="92"/>
      <c r="I64" s="92"/>
      <c r="J64" s="88"/>
      <c r="K64" s="61" t="str">
        <f t="shared" ref="K64:K65" si="87">IF(B64=1,"01/IMS/21",IF(B64=2,"02/STR/OT",IF(B64=3,"03/S5K/OT",IF(B64=4,"04/IMS/OT"," "))))</f>
        <v>01/IMS/21</v>
      </c>
      <c r="L64" s="62" t="s">
        <v>64</v>
      </c>
      <c r="M64" s="57" t="s">
        <v>34</v>
      </c>
      <c r="N64" s="51"/>
      <c r="O64" s="28"/>
      <c r="P64" s="28">
        <v>0.06</v>
      </c>
      <c r="Q64" s="28">
        <v>0.06</v>
      </c>
      <c r="R64" s="28">
        <v>0.06</v>
      </c>
      <c r="S64" s="28"/>
      <c r="T64" s="49"/>
      <c r="U64" s="39"/>
      <c r="V64" s="39"/>
      <c r="W64" s="49"/>
      <c r="X64" s="49"/>
      <c r="Y64" s="58"/>
      <c r="Z64" s="37"/>
      <c r="AA64" s="28" t="str">
        <f t="shared" ref="AA64:AA65" si="88">IF(B64&gt;0,IF(P64+Q64+R64+S64&gt;0,IF(L64="ASPHALT",P64+Q64+R64+S64," ")," ")," ")</f>
        <v xml:space="preserve"> </v>
      </c>
      <c r="AB64" s="39" t="str">
        <f t="shared" ref="AB64:AB65" si="89">IF(B64&gt;0,IF(W64&gt;0,IF(L64="ASPHALT",W64," ")," ")," ")</f>
        <v xml:space="preserve"> </v>
      </c>
      <c r="AC64" s="39" t="str">
        <f t="shared" ref="AC64:AC65" si="90">IF(B64&gt;0,IF(X64&gt;0,IF(L64="ASPHALT",X64," ")," ")," ")</f>
        <v xml:space="preserve"> </v>
      </c>
      <c r="AD64" s="44" t="str">
        <f t="shared" ref="AD64:AD65" si="91">IF(B64&gt;0,IF(T64&gt;0,IF(L64="ASPHALT",T64," ")," ")," ")</f>
        <v xml:space="preserve"> </v>
      </c>
      <c r="AE64" s="49" t="str">
        <f t="shared" ref="AE64:AE65" si="92">IF(B64&gt;0,IF(U64+V64+Y64&gt;0,IF(L64="ASPHALT",U64+V64+Y64," ")," ")," ")</f>
        <v xml:space="preserve"> </v>
      </c>
      <c r="AF64" s="37">
        <f t="shared" ref="AF64:AF65" si="93">IF(B64&gt;0,IF(P64+Q64+R64+S64&gt;0,IF(L64="CONCRETE",P64+Q64+R64+S64," ")," ")," ")</f>
        <v>0.18</v>
      </c>
      <c r="AG64" s="39" t="str">
        <f t="shared" ref="AG64:AG65" si="94">IF(B64&gt;0,IF(W64&gt;0,IF(L64="CONCRETE",W64," ")," ")," ")</f>
        <v xml:space="preserve"> </v>
      </c>
      <c r="AH64" s="39" t="str">
        <f t="shared" ref="AH64:AH65" si="95">IF(B64&gt;0,IF(X64&gt;0,IF(L64="CONCRETE",X64," ")," ")," ")</f>
        <v xml:space="preserve"> </v>
      </c>
      <c r="AI64" s="39" t="str">
        <f t="shared" ref="AI64:AI65" si="96">IF(B64&gt;0,IF(T64&gt;0,IF(L64="CONCRETE",T64," ")," ")," ")</f>
        <v xml:space="preserve"> </v>
      </c>
      <c r="AJ64" s="46" t="str">
        <f t="shared" ref="AJ64:AJ65" si="97">IF(B64&gt;0,IF(U64+V64+Y64&gt;0,IF(L64="CONCRETE",U64+V64+Y64," ")," ")," ")</f>
        <v xml:space="preserve"> </v>
      </c>
    </row>
    <row r="65" spans="2:36" ht="12.75" customHeight="1" x14ac:dyDescent="0.2">
      <c r="B65" s="24">
        <v>1</v>
      </c>
      <c r="D65" s="12" t="s">
        <v>47</v>
      </c>
      <c r="E65" s="12">
        <v>2</v>
      </c>
      <c r="F65" s="87">
        <v>27.58</v>
      </c>
      <c r="G65" s="93"/>
      <c r="H65" s="28" t="str">
        <f t="shared" ref="H65:H66" si="98">IF(I65&gt;0,"TO"," ")</f>
        <v>TO</v>
      </c>
      <c r="I65" s="87">
        <v>28.37</v>
      </c>
      <c r="J65" s="88"/>
      <c r="K65" s="61" t="str">
        <f t="shared" si="87"/>
        <v>01/IMS/21</v>
      </c>
      <c r="L65" s="62" t="s">
        <v>32</v>
      </c>
      <c r="M65" s="57" t="s">
        <v>34</v>
      </c>
      <c r="N65" s="51"/>
      <c r="O65" s="28"/>
      <c r="P65" s="28">
        <f t="shared" ref="P65" si="99">IF(I65&gt;0,((I65-F65))*2," ")</f>
        <v>1.5800000000000054</v>
      </c>
      <c r="Q65" s="28">
        <f t="shared" ref="Q65" si="100">IF(I65&gt;0,((I65-F65))*2," ")</f>
        <v>1.5800000000000054</v>
      </c>
      <c r="R65" s="28">
        <f t="shared" ref="R65" si="101">IF(I65&gt;0,((I65-F65))*2," ")</f>
        <v>1.5800000000000054</v>
      </c>
      <c r="S65" s="28"/>
      <c r="T65" s="49"/>
      <c r="U65" s="39"/>
      <c r="V65" s="39"/>
      <c r="W65" s="49"/>
      <c r="X65" s="49"/>
      <c r="Y65" s="58"/>
      <c r="Z65" s="37"/>
      <c r="AA65" s="28">
        <f t="shared" si="88"/>
        <v>4.7400000000000162</v>
      </c>
      <c r="AB65" s="39" t="str">
        <f t="shared" si="89"/>
        <v xml:space="preserve"> </v>
      </c>
      <c r="AC65" s="39" t="str">
        <f t="shared" si="90"/>
        <v xml:space="preserve"> </v>
      </c>
      <c r="AD65" s="44" t="str">
        <f t="shared" si="91"/>
        <v xml:space="preserve"> </v>
      </c>
      <c r="AE65" s="49" t="str">
        <f t="shared" si="92"/>
        <v xml:space="preserve"> </v>
      </c>
      <c r="AF65" s="37" t="str">
        <f t="shared" si="93"/>
        <v xml:space="preserve"> </v>
      </c>
      <c r="AG65" s="39" t="str">
        <f t="shared" si="94"/>
        <v xml:space="preserve"> </v>
      </c>
      <c r="AH65" s="39" t="str">
        <f t="shared" si="95"/>
        <v xml:space="preserve"> </v>
      </c>
      <c r="AI65" s="39" t="str">
        <f t="shared" si="96"/>
        <v xml:space="preserve"> </v>
      </c>
      <c r="AJ65" s="46" t="str">
        <f t="shared" si="97"/>
        <v xml:space="preserve"> </v>
      </c>
    </row>
    <row r="66" spans="2:36" ht="12.75" customHeight="1" x14ac:dyDescent="0.2">
      <c r="B66" s="24"/>
      <c r="D66" s="12"/>
      <c r="E66" s="12"/>
      <c r="F66" s="87"/>
      <c r="G66" s="93"/>
      <c r="H66" s="28" t="str">
        <f t="shared" si="98"/>
        <v xml:space="preserve"> </v>
      </c>
      <c r="I66" s="87"/>
      <c r="J66" s="88"/>
      <c r="K66" s="61" t="str">
        <f t="shared" si="30"/>
        <v xml:space="preserve"> </v>
      </c>
      <c r="L66" s="62"/>
      <c r="M66" s="57"/>
      <c r="N66" s="51"/>
      <c r="O66" s="28"/>
      <c r="P66" s="28" t="str">
        <f t="shared" si="32"/>
        <v xml:space="preserve"> </v>
      </c>
      <c r="Q66" s="28" t="str">
        <f t="shared" si="33"/>
        <v xml:space="preserve"> </v>
      </c>
      <c r="R66" s="28" t="str">
        <f t="shared" si="34"/>
        <v xml:space="preserve"> </v>
      </c>
      <c r="S66" s="28" t="str">
        <f t="shared" ref="S66" si="102">IF(I66&gt;0,(I66-F66)," ")</f>
        <v xml:space="preserve"> </v>
      </c>
      <c r="T66" s="49"/>
      <c r="U66" s="39"/>
      <c r="V66" s="39"/>
      <c r="W66" s="49"/>
      <c r="X66" s="49"/>
      <c r="Y66" s="58"/>
      <c r="Z66" s="37"/>
      <c r="AA66" s="28" t="str">
        <f t="shared" si="20"/>
        <v xml:space="preserve"> </v>
      </c>
      <c r="AB66" s="39" t="str">
        <f t="shared" si="21"/>
        <v xml:space="preserve"> </v>
      </c>
      <c r="AC66" s="39" t="str">
        <f t="shared" si="22"/>
        <v xml:space="preserve"> </v>
      </c>
      <c r="AD66" s="44" t="str">
        <f t="shared" si="23"/>
        <v xml:space="preserve"> </v>
      </c>
      <c r="AE66" s="49" t="str">
        <f t="shared" si="24"/>
        <v xml:space="preserve"> </v>
      </c>
      <c r="AF66" s="37" t="str">
        <f t="shared" si="25"/>
        <v xml:space="preserve"> </v>
      </c>
      <c r="AG66" s="39" t="str">
        <f t="shared" si="26"/>
        <v xml:space="preserve"> </v>
      </c>
      <c r="AH66" s="39" t="str">
        <f t="shared" si="27"/>
        <v xml:space="preserve"> </v>
      </c>
      <c r="AI66" s="39" t="str">
        <f t="shared" si="28"/>
        <v xml:space="preserve"> </v>
      </c>
      <c r="AJ66" s="46" t="str">
        <f t="shared" si="29"/>
        <v xml:space="preserve"> </v>
      </c>
    </row>
    <row r="67" spans="2:36" ht="12.75" customHeight="1" x14ac:dyDescent="0.2">
      <c r="B67" s="24"/>
      <c r="D67" s="12"/>
      <c r="E67" s="12"/>
      <c r="F67" s="87"/>
      <c r="G67" s="93"/>
      <c r="H67" s="28" t="str">
        <f t="shared" si="31"/>
        <v xml:space="preserve"> </v>
      </c>
      <c r="I67" s="87"/>
      <c r="J67" s="88"/>
      <c r="K67" s="61" t="str">
        <f t="shared" si="30"/>
        <v xml:space="preserve"> </v>
      </c>
      <c r="L67" s="62"/>
      <c r="M67" s="57"/>
      <c r="N67" s="51"/>
      <c r="O67" s="28"/>
      <c r="P67" s="28" t="str">
        <f t="shared" si="32"/>
        <v xml:space="preserve"> </v>
      </c>
      <c r="Q67" s="28" t="str">
        <f t="shared" si="33"/>
        <v xml:space="preserve"> </v>
      </c>
      <c r="R67" s="28" t="str">
        <f t="shared" si="34"/>
        <v xml:space="preserve"> </v>
      </c>
      <c r="S67" s="28" t="str">
        <f t="shared" ref="S67:S83" si="103">IF(I67&gt;0,(I67-F67)," ")</f>
        <v xml:space="preserve"> </v>
      </c>
      <c r="T67" s="49"/>
      <c r="U67" s="39"/>
      <c r="V67" s="39"/>
      <c r="W67" s="49"/>
      <c r="X67" s="49"/>
      <c r="Y67" s="58"/>
      <c r="Z67" s="37"/>
      <c r="AA67" s="28" t="str">
        <f t="shared" si="20"/>
        <v xml:space="preserve"> </v>
      </c>
      <c r="AB67" s="39" t="str">
        <f t="shared" si="21"/>
        <v xml:space="preserve"> </v>
      </c>
      <c r="AC67" s="39" t="str">
        <f t="shared" si="22"/>
        <v xml:space="preserve"> </v>
      </c>
      <c r="AD67" s="44" t="str">
        <f t="shared" si="23"/>
        <v xml:space="preserve"> </v>
      </c>
      <c r="AE67" s="49" t="str">
        <f t="shared" si="24"/>
        <v xml:space="preserve"> </v>
      </c>
      <c r="AF67" s="37" t="str">
        <f t="shared" si="25"/>
        <v xml:space="preserve"> </v>
      </c>
      <c r="AG67" s="39" t="str">
        <f t="shared" si="26"/>
        <v xml:space="preserve"> </v>
      </c>
      <c r="AH67" s="39" t="str">
        <f t="shared" si="27"/>
        <v xml:space="preserve"> </v>
      </c>
      <c r="AI67" s="39" t="str">
        <f t="shared" si="28"/>
        <v xml:space="preserve"> </v>
      </c>
      <c r="AJ67" s="46" t="str">
        <f t="shared" si="29"/>
        <v xml:space="preserve"> </v>
      </c>
    </row>
    <row r="68" spans="2:36" ht="12.75" customHeight="1" x14ac:dyDescent="0.2">
      <c r="B68" s="24">
        <v>1</v>
      </c>
      <c r="D68" s="12" t="s">
        <v>43</v>
      </c>
      <c r="E68" s="12">
        <v>25</v>
      </c>
      <c r="F68" s="87">
        <v>0.52</v>
      </c>
      <c r="G68" s="93"/>
      <c r="H68" s="28" t="str">
        <f t="shared" si="31"/>
        <v>TO</v>
      </c>
      <c r="I68" s="87">
        <v>0.75</v>
      </c>
      <c r="J68" s="88"/>
      <c r="K68" s="61" t="str">
        <f t="shared" si="30"/>
        <v>01/IMS/21</v>
      </c>
      <c r="L68" s="62" t="s">
        <v>32</v>
      </c>
      <c r="M68" s="57" t="s">
        <v>34</v>
      </c>
      <c r="N68" s="51"/>
      <c r="O68" s="28"/>
      <c r="P68" s="28">
        <f t="shared" si="32"/>
        <v>0.45999999999999996</v>
      </c>
      <c r="Q68" s="28">
        <f t="shared" si="33"/>
        <v>0.45999999999999996</v>
      </c>
      <c r="R68" s="28">
        <f t="shared" si="34"/>
        <v>0.45999999999999996</v>
      </c>
      <c r="S68" s="28"/>
      <c r="T68" s="49"/>
      <c r="U68" s="39"/>
      <c r="V68" s="39"/>
      <c r="W68" s="49"/>
      <c r="X68" s="49"/>
      <c r="Y68" s="58"/>
      <c r="Z68" s="37"/>
      <c r="AA68" s="28">
        <f t="shared" si="20"/>
        <v>1.38</v>
      </c>
      <c r="AB68" s="39" t="str">
        <f t="shared" si="21"/>
        <v xml:space="preserve"> </v>
      </c>
      <c r="AC68" s="39" t="str">
        <f t="shared" si="22"/>
        <v xml:space="preserve"> </v>
      </c>
      <c r="AD68" s="44" t="str">
        <f t="shared" si="23"/>
        <v xml:space="preserve"> </v>
      </c>
      <c r="AE68" s="49" t="str">
        <f t="shared" si="24"/>
        <v xml:space="preserve"> </v>
      </c>
      <c r="AF68" s="37" t="str">
        <f t="shared" si="25"/>
        <v xml:space="preserve"> </v>
      </c>
      <c r="AG68" s="39" t="str">
        <f t="shared" si="26"/>
        <v xml:space="preserve"> </v>
      </c>
      <c r="AH68" s="39" t="str">
        <f t="shared" si="27"/>
        <v xml:space="preserve"> </v>
      </c>
      <c r="AI68" s="39" t="str">
        <f t="shared" si="28"/>
        <v xml:space="preserve"> </v>
      </c>
      <c r="AJ68" s="46" t="str">
        <f t="shared" si="29"/>
        <v xml:space="preserve"> </v>
      </c>
    </row>
    <row r="69" spans="2:36" ht="12.75" customHeight="1" x14ac:dyDescent="0.2">
      <c r="B69" s="24">
        <v>1</v>
      </c>
      <c r="D69" s="12" t="s">
        <v>43</v>
      </c>
      <c r="E69" s="12">
        <v>25</v>
      </c>
      <c r="F69" s="87">
        <v>0.75</v>
      </c>
      <c r="G69" s="93"/>
      <c r="H69" s="28" t="str">
        <f t="shared" si="31"/>
        <v>TO</v>
      </c>
      <c r="I69" s="87">
        <v>1.77</v>
      </c>
      <c r="J69" s="88"/>
      <c r="K69" s="61" t="str">
        <f t="shared" si="30"/>
        <v>01/IMS/21</v>
      </c>
      <c r="L69" s="62" t="s">
        <v>32</v>
      </c>
      <c r="M69" s="57" t="s">
        <v>34</v>
      </c>
      <c r="N69" s="51"/>
      <c r="O69" s="28"/>
      <c r="P69" s="28">
        <v>2.1800000000000002</v>
      </c>
      <c r="Q69" s="28">
        <f t="shared" si="33"/>
        <v>2.04</v>
      </c>
      <c r="R69" s="28">
        <f>(13093-12590)/5280</f>
        <v>9.5265151515151511E-2</v>
      </c>
      <c r="S69" s="28"/>
      <c r="T69" s="49"/>
      <c r="U69" s="39">
        <v>157</v>
      </c>
      <c r="V69" s="39"/>
      <c r="W69" s="49">
        <v>1204</v>
      </c>
      <c r="X69" s="49"/>
      <c r="Y69" s="58"/>
      <c r="Z69" s="37"/>
      <c r="AA69" s="28">
        <f t="shared" si="20"/>
        <v>4.3152651515151526</v>
      </c>
      <c r="AB69" s="39">
        <f t="shared" si="21"/>
        <v>1204</v>
      </c>
      <c r="AC69" s="39" t="str">
        <f t="shared" si="22"/>
        <v xml:space="preserve"> </v>
      </c>
      <c r="AD69" s="44" t="str">
        <f t="shared" si="23"/>
        <v xml:space="preserve"> </v>
      </c>
      <c r="AE69" s="49">
        <f t="shared" si="24"/>
        <v>157</v>
      </c>
      <c r="AF69" s="37" t="str">
        <f t="shared" si="25"/>
        <v xml:space="preserve"> </v>
      </c>
      <c r="AG69" s="39" t="str">
        <f t="shared" si="26"/>
        <v xml:space="preserve"> </v>
      </c>
      <c r="AH69" s="39" t="str">
        <f t="shared" si="27"/>
        <v xml:space="preserve"> </v>
      </c>
      <c r="AI69" s="39" t="str">
        <f t="shared" si="28"/>
        <v xml:space="preserve"> </v>
      </c>
      <c r="AJ69" s="46" t="str">
        <f t="shared" si="29"/>
        <v xml:space="preserve"> </v>
      </c>
    </row>
    <row r="70" spans="2:36" ht="12.75" customHeight="1" x14ac:dyDescent="0.2">
      <c r="B70" s="24">
        <v>1</v>
      </c>
      <c r="D70" s="12" t="s">
        <v>43</v>
      </c>
      <c r="E70" s="12">
        <v>25</v>
      </c>
      <c r="F70" s="87">
        <v>1.77</v>
      </c>
      <c r="G70" s="93"/>
      <c r="H70" s="28" t="str">
        <f t="shared" si="31"/>
        <v>TO</v>
      </c>
      <c r="I70" s="87">
        <v>2.77</v>
      </c>
      <c r="J70" s="88"/>
      <c r="K70" s="61" t="str">
        <f t="shared" si="30"/>
        <v>01/IMS/21</v>
      </c>
      <c r="L70" s="62" t="s">
        <v>32</v>
      </c>
      <c r="M70" s="57" t="s">
        <v>34</v>
      </c>
      <c r="N70" s="51"/>
      <c r="O70" s="28"/>
      <c r="P70" s="28">
        <f t="shared" si="32"/>
        <v>2</v>
      </c>
      <c r="Q70" s="28">
        <f t="shared" si="33"/>
        <v>2</v>
      </c>
      <c r="R70" s="28">
        <f t="shared" si="34"/>
        <v>2</v>
      </c>
      <c r="S70" s="28"/>
      <c r="T70" s="49"/>
      <c r="U70" s="39">
        <v>396</v>
      </c>
      <c r="V70" s="39"/>
      <c r="W70" s="49"/>
      <c r="X70" s="49"/>
      <c r="Y70" s="58"/>
      <c r="Z70" s="37"/>
      <c r="AA70" s="28">
        <f t="shared" ref="AA70:AA83" si="104">IF(B70&gt;0,IF(P70+Q70+R70+S70&gt;0,IF(L70="ASPHALT",P70+Q70+R70+S70," ")," ")," ")</f>
        <v>6</v>
      </c>
      <c r="AB70" s="39" t="str">
        <f t="shared" ref="AB70:AB83" si="105">IF(B70&gt;0,IF(W70&gt;0,IF(L70="ASPHALT",W70," ")," ")," ")</f>
        <v xml:space="preserve"> </v>
      </c>
      <c r="AC70" s="39" t="str">
        <f t="shared" ref="AC70:AC83" si="106">IF(B70&gt;0,IF(X70&gt;0,IF(L70="ASPHALT",X70," ")," ")," ")</f>
        <v xml:space="preserve"> </v>
      </c>
      <c r="AD70" s="44" t="str">
        <f t="shared" ref="AD70:AD83" si="107">IF(B70&gt;0,IF(T70&gt;0,IF(L70="ASPHALT",T70," ")," ")," ")</f>
        <v xml:space="preserve"> </v>
      </c>
      <c r="AE70" s="49">
        <f t="shared" ref="AE70:AE83" si="108">IF(B70&gt;0,IF(U70+V70+Y70&gt;0,IF(L70="ASPHALT",U70+V70+Y70," ")," ")," ")</f>
        <v>396</v>
      </c>
      <c r="AF70" s="37" t="str">
        <f t="shared" ref="AF70:AF83" si="109">IF(B70&gt;0,IF(P70+Q70+R70+S70&gt;0,IF(L70="CONCRETE",P70+Q70+R70+S70," ")," ")," ")</f>
        <v xml:space="preserve"> </v>
      </c>
      <c r="AG70" s="39" t="str">
        <f t="shared" ref="AG70:AG83" si="110">IF(B70&gt;0,IF(W70&gt;0,IF(L70="CONCRETE",W70," ")," ")," ")</f>
        <v xml:space="preserve"> </v>
      </c>
      <c r="AH70" s="39" t="str">
        <f t="shared" ref="AH70:AH83" si="111">IF(B70&gt;0,IF(X70&gt;0,IF(L70="CONCRETE",X70," ")," ")," ")</f>
        <v xml:space="preserve"> </v>
      </c>
      <c r="AI70" s="39" t="str">
        <f t="shared" ref="AI70:AI83" si="112">IF(B70&gt;0,IF(T70&gt;0,IF(L70="CONCRETE",T70," ")," ")," ")</f>
        <v xml:space="preserve"> </v>
      </c>
      <c r="AJ70" s="46" t="str">
        <f t="shared" ref="AJ70:AJ83" si="113">IF(B70&gt;0,IF(U70+V70+Y70&gt;0,IF(L70="CONCRETE",U70+V70+Y70," ")," ")," ")</f>
        <v xml:space="preserve"> </v>
      </c>
    </row>
    <row r="71" spans="2:36" ht="12.75" customHeight="1" x14ac:dyDescent="0.2">
      <c r="B71" s="24">
        <v>1</v>
      </c>
      <c r="D71" s="12" t="s">
        <v>43</v>
      </c>
      <c r="E71" s="12">
        <v>25</v>
      </c>
      <c r="F71" s="87">
        <v>2.77</v>
      </c>
      <c r="G71" s="93"/>
      <c r="H71" s="28" t="str">
        <f t="shared" si="31"/>
        <v>TO</v>
      </c>
      <c r="I71" s="87">
        <v>3.18</v>
      </c>
      <c r="J71" s="88"/>
      <c r="K71" s="61" t="str">
        <f t="shared" si="30"/>
        <v>01/IMS/21</v>
      </c>
      <c r="L71" s="62" t="s">
        <v>32</v>
      </c>
      <c r="M71" s="57" t="s">
        <v>34</v>
      </c>
      <c r="N71" s="51"/>
      <c r="O71" s="28"/>
      <c r="P71" s="28">
        <f t="shared" si="32"/>
        <v>0.82000000000000028</v>
      </c>
      <c r="Q71" s="28">
        <f t="shared" si="33"/>
        <v>0.82000000000000028</v>
      </c>
      <c r="R71" s="28">
        <f t="shared" si="34"/>
        <v>0.82000000000000028</v>
      </c>
      <c r="S71" s="28"/>
      <c r="T71" s="49"/>
      <c r="U71" s="39"/>
      <c r="V71" s="39"/>
      <c r="W71" s="49"/>
      <c r="X71" s="49"/>
      <c r="Y71" s="58"/>
      <c r="Z71" s="37"/>
      <c r="AA71" s="28">
        <f t="shared" si="104"/>
        <v>2.4600000000000009</v>
      </c>
      <c r="AB71" s="39" t="str">
        <f t="shared" si="105"/>
        <v xml:space="preserve"> </v>
      </c>
      <c r="AC71" s="39" t="str">
        <f t="shared" si="106"/>
        <v xml:space="preserve"> </v>
      </c>
      <c r="AD71" s="44" t="str">
        <f t="shared" si="107"/>
        <v xml:space="preserve"> </v>
      </c>
      <c r="AE71" s="49" t="str">
        <f t="shared" si="108"/>
        <v xml:space="preserve"> </v>
      </c>
      <c r="AF71" s="37" t="str">
        <f t="shared" si="109"/>
        <v xml:space="preserve"> </v>
      </c>
      <c r="AG71" s="39" t="str">
        <f t="shared" si="110"/>
        <v xml:space="preserve"> </v>
      </c>
      <c r="AH71" s="39" t="str">
        <f t="shared" si="111"/>
        <v xml:space="preserve"> </v>
      </c>
      <c r="AI71" s="39" t="str">
        <f t="shared" si="112"/>
        <v xml:space="preserve"> </v>
      </c>
      <c r="AJ71" s="46" t="str">
        <f t="shared" si="113"/>
        <v xml:space="preserve"> </v>
      </c>
    </row>
    <row r="72" spans="2:36" ht="12.75" customHeight="1" x14ac:dyDescent="0.2">
      <c r="B72" s="24">
        <v>1</v>
      </c>
      <c r="D72" s="12" t="s">
        <v>43</v>
      </c>
      <c r="E72" s="12">
        <v>25</v>
      </c>
      <c r="F72" s="87">
        <v>3.18</v>
      </c>
      <c r="G72" s="93"/>
      <c r="H72" s="28" t="str">
        <f t="shared" si="31"/>
        <v>TO</v>
      </c>
      <c r="I72" s="87">
        <v>3.77</v>
      </c>
      <c r="J72" s="88"/>
      <c r="K72" s="61" t="str">
        <f t="shared" si="30"/>
        <v>01/IMS/21</v>
      </c>
      <c r="L72" s="62" t="s">
        <v>32</v>
      </c>
      <c r="M72" s="57" t="s">
        <v>34</v>
      </c>
      <c r="N72" s="51"/>
      <c r="O72" s="28"/>
      <c r="P72" s="28">
        <f t="shared" ref="P72:P83" si="114">IF(I72&gt;0,((I72-F72))*2," ")</f>
        <v>1.1799999999999997</v>
      </c>
      <c r="Q72" s="28">
        <f t="shared" ref="Q72:Q83" si="115">IF(I72&gt;0,((I72-F72))*2," ")</f>
        <v>1.1799999999999997</v>
      </c>
      <c r="R72" s="28">
        <f t="shared" ref="R72:R83" si="116">IF(I72&gt;0,((I72-F72))*2," ")</f>
        <v>1.1799999999999997</v>
      </c>
      <c r="S72" s="28"/>
      <c r="T72" s="49"/>
      <c r="U72" s="39">
        <v>287</v>
      </c>
      <c r="V72" s="39"/>
      <c r="W72" s="49"/>
      <c r="X72" s="49"/>
      <c r="Y72" s="58"/>
      <c r="Z72" s="37"/>
      <c r="AA72" s="28">
        <f t="shared" si="104"/>
        <v>3.5399999999999991</v>
      </c>
      <c r="AB72" s="39" t="str">
        <f t="shared" si="105"/>
        <v xml:space="preserve"> </v>
      </c>
      <c r="AC72" s="39" t="str">
        <f t="shared" si="106"/>
        <v xml:space="preserve"> </v>
      </c>
      <c r="AD72" s="44" t="str">
        <f t="shared" si="107"/>
        <v xml:space="preserve"> </v>
      </c>
      <c r="AE72" s="49">
        <f t="shared" si="108"/>
        <v>287</v>
      </c>
      <c r="AF72" s="37" t="str">
        <f t="shared" si="109"/>
        <v xml:space="preserve"> </v>
      </c>
      <c r="AG72" s="39" t="str">
        <f t="shared" si="110"/>
        <v xml:space="preserve"> </v>
      </c>
      <c r="AH72" s="39" t="str">
        <f t="shared" si="111"/>
        <v xml:space="preserve"> </v>
      </c>
      <c r="AI72" s="39" t="str">
        <f t="shared" si="112"/>
        <v xml:space="preserve"> </v>
      </c>
      <c r="AJ72" s="46" t="str">
        <f t="shared" si="113"/>
        <v xml:space="preserve"> </v>
      </c>
    </row>
    <row r="73" spans="2:36" ht="12.75" customHeight="1" x14ac:dyDescent="0.2">
      <c r="B73" s="24">
        <v>1</v>
      </c>
      <c r="D73" s="12" t="s">
        <v>43</v>
      </c>
      <c r="E73" s="12">
        <v>25</v>
      </c>
      <c r="F73" s="87">
        <v>3.77</v>
      </c>
      <c r="G73" s="93"/>
      <c r="H73" s="28" t="str">
        <f t="shared" si="31"/>
        <v>TO</v>
      </c>
      <c r="I73" s="87">
        <v>4.78</v>
      </c>
      <c r="J73" s="88"/>
      <c r="K73" s="61" t="str">
        <f t="shared" ref="K73:K83" si="117">IF(B73=1,"01/IMS/21",IF(B73=2,"02/STR/OT",IF(B73=3,"03/S5K/OT",IF(B73=4,"04/IMS/OT"," "))))</f>
        <v>01/IMS/21</v>
      </c>
      <c r="L73" s="62" t="s">
        <v>32</v>
      </c>
      <c r="M73" s="57" t="s">
        <v>34</v>
      </c>
      <c r="N73" s="51"/>
      <c r="O73" s="28"/>
      <c r="P73" s="28">
        <f t="shared" si="114"/>
        <v>2.0200000000000005</v>
      </c>
      <c r="Q73" s="28">
        <f t="shared" si="115"/>
        <v>2.0200000000000005</v>
      </c>
      <c r="R73" s="28">
        <f t="shared" si="116"/>
        <v>2.0200000000000005</v>
      </c>
      <c r="S73" s="28"/>
      <c r="T73" s="49"/>
      <c r="U73" s="39">
        <f>345+278</f>
        <v>623</v>
      </c>
      <c r="V73" s="39"/>
      <c r="W73" s="49"/>
      <c r="X73" s="49"/>
      <c r="Y73" s="58"/>
      <c r="Z73" s="37"/>
      <c r="AA73" s="28">
        <f t="shared" si="104"/>
        <v>6.0600000000000014</v>
      </c>
      <c r="AB73" s="39" t="str">
        <f t="shared" si="105"/>
        <v xml:space="preserve"> </v>
      </c>
      <c r="AC73" s="39" t="str">
        <f t="shared" si="106"/>
        <v xml:space="preserve"> </v>
      </c>
      <c r="AD73" s="44" t="str">
        <f t="shared" si="107"/>
        <v xml:space="preserve"> </v>
      </c>
      <c r="AE73" s="49">
        <f t="shared" si="108"/>
        <v>623</v>
      </c>
      <c r="AF73" s="37" t="str">
        <f t="shared" si="109"/>
        <v xml:space="preserve"> </v>
      </c>
      <c r="AG73" s="39" t="str">
        <f t="shared" si="110"/>
        <v xml:space="preserve"> </v>
      </c>
      <c r="AH73" s="39" t="str">
        <f t="shared" si="111"/>
        <v xml:space="preserve"> </v>
      </c>
      <c r="AI73" s="39" t="str">
        <f t="shared" si="112"/>
        <v xml:space="preserve"> </v>
      </c>
      <c r="AJ73" s="46" t="str">
        <f t="shared" si="113"/>
        <v xml:space="preserve"> </v>
      </c>
    </row>
    <row r="74" spans="2:36" ht="12.75" customHeight="1" x14ac:dyDescent="0.2">
      <c r="B74" s="24">
        <v>1</v>
      </c>
      <c r="D74" s="12" t="s">
        <v>43</v>
      </c>
      <c r="E74" s="12">
        <v>25</v>
      </c>
      <c r="F74" s="87">
        <v>4.78</v>
      </c>
      <c r="G74" s="93"/>
      <c r="H74" s="28" t="str">
        <f t="shared" si="31"/>
        <v>TO</v>
      </c>
      <c r="I74" s="87">
        <v>5.74</v>
      </c>
      <c r="J74" s="88"/>
      <c r="K74" s="61" t="str">
        <f t="shared" si="117"/>
        <v>01/IMS/21</v>
      </c>
      <c r="L74" s="62" t="s">
        <v>32</v>
      </c>
      <c r="M74" s="57" t="s">
        <v>34</v>
      </c>
      <c r="N74" s="51"/>
      <c r="O74" s="28"/>
      <c r="P74" s="28">
        <f t="shared" si="114"/>
        <v>1.92</v>
      </c>
      <c r="Q74" s="28">
        <f t="shared" si="115"/>
        <v>1.92</v>
      </c>
      <c r="R74" s="28">
        <f t="shared" si="116"/>
        <v>1.92</v>
      </c>
      <c r="S74" s="28"/>
      <c r="T74" s="49"/>
      <c r="U74" s="39">
        <v>156</v>
      </c>
      <c r="V74" s="39"/>
      <c r="W74" s="49"/>
      <c r="X74" s="49"/>
      <c r="Y74" s="58"/>
      <c r="Z74" s="37"/>
      <c r="AA74" s="28">
        <f t="shared" si="104"/>
        <v>5.76</v>
      </c>
      <c r="AB74" s="39" t="str">
        <f t="shared" si="105"/>
        <v xml:space="preserve"> </v>
      </c>
      <c r="AC74" s="39" t="str">
        <f t="shared" si="106"/>
        <v xml:space="preserve"> </v>
      </c>
      <c r="AD74" s="44" t="str">
        <f t="shared" si="107"/>
        <v xml:space="preserve"> </v>
      </c>
      <c r="AE74" s="49">
        <f t="shared" si="108"/>
        <v>156</v>
      </c>
      <c r="AF74" s="37" t="str">
        <f t="shared" si="109"/>
        <v xml:space="preserve"> </v>
      </c>
      <c r="AG74" s="39" t="str">
        <f t="shared" si="110"/>
        <v xml:space="preserve"> </v>
      </c>
      <c r="AH74" s="39" t="str">
        <f t="shared" si="111"/>
        <v xml:space="preserve"> </v>
      </c>
      <c r="AI74" s="39" t="str">
        <f t="shared" si="112"/>
        <v xml:space="preserve"> </v>
      </c>
      <c r="AJ74" s="46" t="str">
        <f t="shared" si="113"/>
        <v xml:space="preserve"> </v>
      </c>
    </row>
    <row r="75" spans="2:36" ht="12.75" customHeight="1" x14ac:dyDescent="0.2">
      <c r="B75" s="24">
        <v>1</v>
      </c>
      <c r="D75" s="12" t="s">
        <v>43</v>
      </c>
      <c r="E75" s="12">
        <v>25</v>
      </c>
      <c r="F75" s="87">
        <v>5.74</v>
      </c>
      <c r="G75" s="93"/>
      <c r="H75" s="28" t="str">
        <f t="shared" si="31"/>
        <v>TO</v>
      </c>
      <c r="I75" s="87">
        <v>5.79</v>
      </c>
      <c r="J75" s="88"/>
      <c r="K75" s="61" t="str">
        <f t="shared" si="117"/>
        <v>01/IMS/21</v>
      </c>
      <c r="L75" s="62" t="s">
        <v>32</v>
      </c>
      <c r="M75" s="57" t="s">
        <v>34</v>
      </c>
      <c r="N75" s="51"/>
      <c r="O75" s="28"/>
      <c r="P75" s="28">
        <f t="shared" si="114"/>
        <v>9.9999999999999645E-2</v>
      </c>
      <c r="Q75" s="28">
        <f t="shared" si="115"/>
        <v>9.9999999999999645E-2</v>
      </c>
      <c r="R75" s="28">
        <f t="shared" si="116"/>
        <v>9.9999999999999645E-2</v>
      </c>
      <c r="S75" s="28"/>
      <c r="T75" s="49"/>
      <c r="U75" s="39">
        <v>316</v>
      </c>
      <c r="V75" s="39"/>
      <c r="W75" s="49"/>
      <c r="X75" s="49"/>
      <c r="Y75" s="58"/>
      <c r="Z75" s="37"/>
      <c r="AA75" s="28">
        <f t="shared" si="104"/>
        <v>0.29999999999999893</v>
      </c>
      <c r="AB75" s="39" t="str">
        <f t="shared" si="105"/>
        <v xml:space="preserve"> </v>
      </c>
      <c r="AC75" s="39" t="str">
        <f t="shared" si="106"/>
        <v xml:space="preserve"> </v>
      </c>
      <c r="AD75" s="44" t="str">
        <f t="shared" si="107"/>
        <v xml:space="preserve"> </v>
      </c>
      <c r="AE75" s="49">
        <f t="shared" si="108"/>
        <v>316</v>
      </c>
      <c r="AF75" s="37" t="str">
        <f t="shared" si="109"/>
        <v xml:space="preserve"> </v>
      </c>
      <c r="AG75" s="39" t="str">
        <f t="shared" si="110"/>
        <v xml:space="preserve"> </v>
      </c>
      <c r="AH75" s="39" t="str">
        <f t="shared" si="111"/>
        <v xml:space="preserve"> </v>
      </c>
      <c r="AI75" s="39" t="str">
        <f t="shared" si="112"/>
        <v xml:space="preserve"> </v>
      </c>
      <c r="AJ75" s="46" t="str">
        <f t="shared" si="113"/>
        <v xml:space="preserve"> </v>
      </c>
    </row>
    <row r="76" spans="2:36" ht="12.75" customHeight="1" x14ac:dyDescent="0.2">
      <c r="B76" s="24">
        <v>1</v>
      </c>
      <c r="D76" s="12" t="s">
        <v>43</v>
      </c>
      <c r="E76" s="12">
        <v>25</v>
      </c>
      <c r="F76" s="87">
        <v>5.79</v>
      </c>
      <c r="G76" s="93"/>
      <c r="H76" s="28" t="str">
        <f t="shared" si="31"/>
        <v>TO</v>
      </c>
      <c r="I76" s="87">
        <v>6.24</v>
      </c>
      <c r="J76" s="88"/>
      <c r="K76" s="61" t="str">
        <f t="shared" si="117"/>
        <v>01/IMS/21</v>
      </c>
      <c r="L76" s="62" t="s">
        <v>32</v>
      </c>
      <c r="M76" s="57" t="s">
        <v>34</v>
      </c>
      <c r="N76" s="51"/>
      <c r="O76" s="28"/>
      <c r="P76" s="28">
        <f t="shared" si="114"/>
        <v>0.90000000000000036</v>
      </c>
      <c r="Q76" s="28">
        <f t="shared" si="115"/>
        <v>0.90000000000000036</v>
      </c>
      <c r="R76" s="28">
        <f t="shared" si="116"/>
        <v>0.90000000000000036</v>
      </c>
      <c r="S76" s="28"/>
      <c r="T76" s="49"/>
      <c r="U76" s="39">
        <v>551</v>
      </c>
      <c r="V76" s="39"/>
      <c r="W76" s="49"/>
      <c r="X76" s="49"/>
      <c r="Y76" s="58"/>
      <c r="Z76" s="37"/>
      <c r="AA76" s="28">
        <f t="shared" si="104"/>
        <v>2.7000000000000011</v>
      </c>
      <c r="AB76" s="39" t="str">
        <f t="shared" si="105"/>
        <v xml:space="preserve"> </v>
      </c>
      <c r="AC76" s="39" t="str">
        <f t="shared" si="106"/>
        <v xml:space="preserve"> </v>
      </c>
      <c r="AD76" s="44" t="str">
        <f t="shared" si="107"/>
        <v xml:space="preserve"> </v>
      </c>
      <c r="AE76" s="49">
        <f t="shared" si="108"/>
        <v>551</v>
      </c>
      <c r="AF76" s="37" t="str">
        <f t="shared" si="109"/>
        <v xml:space="preserve"> </v>
      </c>
      <c r="AG76" s="39" t="str">
        <f t="shared" si="110"/>
        <v xml:space="preserve"> </v>
      </c>
      <c r="AH76" s="39" t="str">
        <f t="shared" si="111"/>
        <v xml:space="preserve"> </v>
      </c>
      <c r="AI76" s="39" t="str">
        <f t="shared" si="112"/>
        <v xml:space="preserve"> </v>
      </c>
      <c r="AJ76" s="46" t="str">
        <f t="shared" si="113"/>
        <v xml:space="preserve"> </v>
      </c>
    </row>
    <row r="77" spans="2:36" ht="12.75" customHeight="1" x14ac:dyDescent="0.2">
      <c r="B77" s="24">
        <v>1</v>
      </c>
      <c r="D77" s="12" t="s">
        <v>43</v>
      </c>
      <c r="E77" s="12">
        <v>25</v>
      </c>
      <c r="F77" s="87">
        <v>6.24</v>
      </c>
      <c r="G77" s="93"/>
      <c r="H77" s="28" t="str">
        <f t="shared" si="31"/>
        <v>TO</v>
      </c>
      <c r="I77" s="87">
        <v>7.34</v>
      </c>
      <c r="J77" s="88"/>
      <c r="K77" s="61" t="str">
        <f t="shared" si="117"/>
        <v>01/IMS/21</v>
      </c>
      <c r="L77" s="62" t="s">
        <v>32</v>
      </c>
      <c r="M77" s="57" t="s">
        <v>34</v>
      </c>
      <c r="N77" s="51"/>
      <c r="O77" s="28"/>
      <c r="P77" s="28">
        <f t="shared" si="114"/>
        <v>2.1999999999999993</v>
      </c>
      <c r="Q77" s="28">
        <f t="shared" si="115"/>
        <v>2.1999999999999993</v>
      </c>
      <c r="R77" s="28">
        <f t="shared" si="116"/>
        <v>2.1999999999999993</v>
      </c>
      <c r="S77" s="28"/>
      <c r="T77" s="49"/>
      <c r="U77" s="39">
        <v>265</v>
      </c>
      <c r="V77" s="39"/>
      <c r="W77" s="49"/>
      <c r="X77" s="49"/>
      <c r="Y77" s="58"/>
      <c r="Z77" s="37"/>
      <c r="AA77" s="28">
        <f t="shared" si="104"/>
        <v>6.5999999999999979</v>
      </c>
      <c r="AB77" s="39" t="str">
        <f t="shared" si="105"/>
        <v xml:space="preserve"> </v>
      </c>
      <c r="AC77" s="39" t="str">
        <f t="shared" si="106"/>
        <v xml:space="preserve"> </v>
      </c>
      <c r="AD77" s="44" t="str">
        <f t="shared" si="107"/>
        <v xml:space="preserve"> </v>
      </c>
      <c r="AE77" s="49">
        <f t="shared" si="108"/>
        <v>265</v>
      </c>
      <c r="AF77" s="37" t="str">
        <f t="shared" si="109"/>
        <v xml:space="preserve"> </v>
      </c>
      <c r="AG77" s="39" t="str">
        <f t="shared" si="110"/>
        <v xml:space="preserve"> </v>
      </c>
      <c r="AH77" s="39" t="str">
        <f t="shared" si="111"/>
        <v xml:space="preserve"> </v>
      </c>
      <c r="AI77" s="39" t="str">
        <f t="shared" si="112"/>
        <v xml:space="preserve"> </v>
      </c>
      <c r="AJ77" s="46" t="str">
        <f t="shared" si="113"/>
        <v xml:space="preserve"> </v>
      </c>
    </row>
    <row r="78" spans="2:36" ht="12.75" customHeight="1" x14ac:dyDescent="0.2">
      <c r="B78" s="24">
        <v>1</v>
      </c>
      <c r="D78" s="12" t="s">
        <v>43</v>
      </c>
      <c r="E78" s="12">
        <v>25</v>
      </c>
      <c r="F78" s="87">
        <v>7.34</v>
      </c>
      <c r="G78" s="93"/>
      <c r="H78" s="28" t="str">
        <f t="shared" si="31"/>
        <v>TO</v>
      </c>
      <c r="I78" s="87">
        <v>7.4</v>
      </c>
      <c r="J78" s="88"/>
      <c r="K78" s="61" t="str">
        <f t="shared" si="117"/>
        <v>01/IMS/21</v>
      </c>
      <c r="L78" s="62" t="s">
        <v>32</v>
      </c>
      <c r="M78" s="57" t="s">
        <v>34</v>
      </c>
      <c r="N78" s="51"/>
      <c r="O78" s="28"/>
      <c r="P78" s="28">
        <f t="shared" si="114"/>
        <v>0.12000000000000099</v>
      </c>
      <c r="Q78" s="28">
        <f t="shared" si="115"/>
        <v>0.12000000000000099</v>
      </c>
      <c r="R78" s="28">
        <f t="shared" si="116"/>
        <v>0.12000000000000099</v>
      </c>
      <c r="S78" s="28"/>
      <c r="T78" s="49"/>
      <c r="U78" s="39">
        <v>280</v>
      </c>
      <c r="V78" s="39"/>
      <c r="W78" s="49"/>
      <c r="X78" s="49"/>
      <c r="Y78" s="58"/>
      <c r="Z78" s="37"/>
      <c r="AA78" s="28">
        <f t="shared" si="104"/>
        <v>0.36000000000000298</v>
      </c>
      <c r="AB78" s="39" t="str">
        <f t="shared" si="105"/>
        <v xml:space="preserve"> </v>
      </c>
      <c r="AC78" s="39" t="str">
        <f t="shared" si="106"/>
        <v xml:space="preserve"> </v>
      </c>
      <c r="AD78" s="44" t="str">
        <f t="shared" si="107"/>
        <v xml:space="preserve"> </v>
      </c>
      <c r="AE78" s="49">
        <f t="shared" si="108"/>
        <v>280</v>
      </c>
      <c r="AF78" s="37" t="str">
        <f t="shared" si="109"/>
        <v xml:space="preserve"> </v>
      </c>
      <c r="AG78" s="39" t="str">
        <f t="shared" si="110"/>
        <v xml:space="preserve"> </v>
      </c>
      <c r="AH78" s="39" t="str">
        <f t="shared" si="111"/>
        <v xml:space="preserve"> </v>
      </c>
      <c r="AI78" s="39" t="str">
        <f t="shared" si="112"/>
        <v xml:space="preserve"> </v>
      </c>
      <c r="AJ78" s="46" t="str">
        <f t="shared" si="113"/>
        <v xml:space="preserve"> </v>
      </c>
    </row>
    <row r="79" spans="2:36" ht="12.75" customHeight="1" x14ac:dyDescent="0.2">
      <c r="B79" s="24">
        <v>1</v>
      </c>
      <c r="D79" s="12" t="s">
        <v>43</v>
      </c>
      <c r="E79" s="12">
        <v>25</v>
      </c>
      <c r="F79" s="87">
        <v>7.4</v>
      </c>
      <c r="G79" s="93"/>
      <c r="H79" s="28" t="str">
        <f t="shared" si="31"/>
        <v>TO</v>
      </c>
      <c r="I79" s="87">
        <v>7.86</v>
      </c>
      <c r="J79" s="88"/>
      <c r="K79" s="61" t="str">
        <f t="shared" si="117"/>
        <v>01/IMS/21</v>
      </c>
      <c r="L79" s="62" t="s">
        <v>32</v>
      </c>
      <c r="M79" s="57" t="s">
        <v>34</v>
      </c>
      <c r="N79" s="51"/>
      <c r="O79" s="28"/>
      <c r="P79" s="28">
        <f t="shared" si="114"/>
        <v>0.91999999999999993</v>
      </c>
      <c r="Q79" s="28">
        <f t="shared" si="115"/>
        <v>0.91999999999999993</v>
      </c>
      <c r="R79" s="28">
        <f t="shared" si="116"/>
        <v>0.91999999999999993</v>
      </c>
      <c r="S79" s="28"/>
      <c r="T79" s="49"/>
      <c r="U79" s="39"/>
      <c r="V79" s="39"/>
      <c r="W79" s="49"/>
      <c r="X79" s="49"/>
      <c r="Y79" s="58"/>
      <c r="Z79" s="37"/>
      <c r="AA79" s="28">
        <f t="shared" si="104"/>
        <v>2.76</v>
      </c>
      <c r="AB79" s="39" t="str">
        <f t="shared" si="105"/>
        <v xml:space="preserve"> </v>
      </c>
      <c r="AC79" s="39" t="str">
        <f t="shared" si="106"/>
        <v xml:space="preserve"> </v>
      </c>
      <c r="AD79" s="44" t="str">
        <f t="shared" si="107"/>
        <v xml:space="preserve"> </v>
      </c>
      <c r="AE79" s="49" t="str">
        <f t="shared" si="108"/>
        <v xml:space="preserve"> </v>
      </c>
      <c r="AF79" s="37" t="str">
        <f t="shared" si="109"/>
        <v xml:space="preserve"> </v>
      </c>
      <c r="AG79" s="39" t="str">
        <f t="shared" si="110"/>
        <v xml:space="preserve"> </v>
      </c>
      <c r="AH79" s="39" t="str">
        <f t="shared" si="111"/>
        <v xml:space="preserve"> </v>
      </c>
      <c r="AI79" s="39" t="str">
        <f t="shared" si="112"/>
        <v xml:space="preserve"> </v>
      </c>
      <c r="AJ79" s="46" t="str">
        <f t="shared" si="113"/>
        <v xml:space="preserve"> </v>
      </c>
    </row>
    <row r="80" spans="2:36" ht="12.75" customHeight="1" x14ac:dyDescent="0.2">
      <c r="B80" s="24">
        <v>1</v>
      </c>
      <c r="D80" s="12" t="s">
        <v>43</v>
      </c>
      <c r="E80" s="12">
        <v>25</v>
      </c>
      <c r="F80" s="87">
        <v>7.86</v>
      </c>
      <c r="G80" s="93"/>
      <c r="H80" s="28" t="str">
        <f t="shared" si="31"/>
        <v>TO</v>
      </c>
      <c r="I80" s="87">
        <v>8.27</v>
      </c>
      <c r="J80" s="88"/>
      <c r="K80" s="61" t="str">
        <f t="shared" si="117"/>
        <v>01/IMS/21</v>
      </c>
      <c r="L80" s="62" t="s">
        <v>32</v>
      </c>
      <c r="M80" s="57" t="s">
        <v>34</v>
      </c>
      <c r="N80" s="51"/>
      <c r="O80" s="28"/>
      <c r="P80" s="28">
        <f t="shared" si="114"/>
        <v>0.81999999999999851</v>
      </c>
      <c r="Q80" s="28">
        <f t="shared" si="115"/>
        <v>0.81999999999999851</v>
      </c>
      <c r="R80" s="28">
        <f t="shared" si="116"/>
        <v>0.81999999999999851</v>
      </c>
      <c r="S80" s="28"/>
      <c r="T80" s="49"/>
      <c r="U80" s="39"/>
      <c r="V80" s="39"/>
      <c r="W80" s="49"/>
      <c r="X80" s="49"/>
      <c r="Y80" s="58"/>
      <c r="Z80" s="37"/>
      <c r="AA80" s="28">
        <f t="shared" si="104"/>
        <v>2.4599999999999955</v>
      </c>
      <c r="AB80" s="39" t="str">
        <f t="shared" si="105"/>
        <v xml:space="preserve"> </v>
      </c>
      <c r="AC80" s="39" t="str">
        <f t="shared" si="106"/>
        <v xml:space="preserve"> </v>
      </c>
      <c r="AD80" s="44" t="str">
        <f t="shared" si="107"/>
        <v xml:space="preserve"> </v>
      </c>
      <c r="AE80" s="49" t="str">
        <f t="shared" si="108"/>
        <v xml:space="preserve"> </v>
      </c>
      <c r="AF80" s="37" t="str">
        <f t="shared" si="109"/>
        <v xml:space="preserve"> </v>
      </c>
      <c r="AG80" s="39" t="str">
        <f t="shared" si="110"/>
        <v xml:space="preserve"> </v>
      </c>
      <c r="AH80" s="39" t="str">
        <f t="shared" si="111"/>
        <v xml:space="preserve"> </v>
      </c>
      <c r="AI80" s="39" t="str">
        <f t="shared" si="112"/>
        <v xml:space="preserve"> </v>
      </c>
      <c r="AJ80" s="46" t="str">
        <f t="shared" si="113"/>
        <v xml:space="preserve"> </v>
      </c>
    </row>
    <row r="81" spans="2:36" ht="12.75" customHeight="1" x14ac:dyDescent="0.2">
      <c r="B81" s="24">
        <v>1</v>
      </c>
      <c r="D81" s="12" t="s">
        <v>43</v>
      </c>
      <c r="E81" s="12">
        <v>25</v>
      </c>
      <c r="F81" s="87">
        <v>8.27</v>
      </c>
      <c r="G81" s="93"/>
      <c r="H81" s="28" t="str">
        <f t="shared" si="31"/>
        <v>TO</v>
      </c>
      <c r="I81" s="87">
        <v>8.3800000000000008</v>
      </c>
      <c r="J81" s="88"/>
      <c r="K81" s="61" t="str">
        <f t="shared" si="117"/>
        <v>01/IMS/21</v>
      </c>
      <c r="L81" s="62" t="s">
        <v>32</v>
      </c>
      <c r="M81" s="57" t="s">
        <v>34</v>
      </c>
      <c r="N81" s="51"/>
      <c r="O81" s="28"/>
      <c r="P81" s="28">
        <f t="shared" si="114"/>
        <v>0.22000000000000242</v>
      </c>
      <c r="Q81" s="28">
        <f t="shared" si="115"/>
        <v>0.22000000000000242</v>
      </c>
      <c r="R81" s="28">
        <f t="shared" si="116"/>
        <v>0.22000000000000242</v>
      </c>
      <c r="S81" s="28"/>
      <c r="T81" s="49"/>
      <c r="U81" s="39">
        <v>270</v>
      </c>
      <c r="V81" s="39"/>
      <c r="W81" s="49"/>
      <c r="X81" s="49"/>
      <c r="Y81" s="58"/>
      <c r="Z81" s="37"/>
      <c r="AA81" s="28">
        <f t="shared" si="104"/>
        <v>0.66000000000000725</v>
      </c>
      <c r="AB81" s="39" t="str">
        <f t="shared" si="105"/>
        <v xml:space="preserve"> </v>
      </c>
      <c r="AC81" s="39" t="str">
        <f t="shared" si="106"/>
        <v xml:space="preserve"> </v>
      </c>
      <c r="AD81" s="44" t="str">
        <f t="shared" si="107"/>
        <v xml:space="preserve"> </v>
      </c>
      <c r="AE81" s="49">
        <f t="shared" si="108"/>
        <v>270</v>
      </c>
      <c r="AF81" s="37" t="str">
        <f t="shared" si="109"/>
        <v xml:space="preserve"> </v>
      </c>
      <c r="AG81" s="39" t="str">
        <f t="shared" si="110"/>
        <v xml:space="preserve"> </v>
      </c>
      <c r="AH81" s="39" t="str">
        <f t="shared" si="111"/>
        <v xml:space="preserve"> </v>
      </c>
      <c r="AI81" s="39" t="str">
        <f t="shared" si="112"/>
        <v xml:space="preserve"> </v>
      </c>
      <c r="AJ81" s="46" t="str">
        <f t="shared" si="113"/>
        <v xml:space="preserve"> </v>
      </c>
    </row>
    <row r="82" spans="2:36" ht="12.75" customHeight="1" x14ac:dyDescent="0.2">
      <c r="B82" s="24">
        <v>1</v>
      </c>
      <c r="D82" s="12" t="s">
        <v>43</v>
      </c>
      <c r="E82" s="12">
        <v>25</v>
      </c>
      <c r="F82" s="87">
        <v>8.3800000000000008</v>
      </c>
      <c r="G82" s="93"/>
      <c r="H82" s="28" t="str">
        <f t="shared" si="31"/>
        <v>TO</v>
      </c>
      <c r="I82" s="87">
        <v>8.42</v>
      </c>
      <c r="J82" s="88"/>
      <c r="K82" s="61" t="str">
        <f t="shared" si="117"/>
        <v>01/IMS/21</v>
      </c>
      <c r="L82" s="62" t="s">
        <v>32</v>
      </c>
      <c r="M82" s="57" t="s">
        <v>34</v>
      </c>
      <c r="N82" s="51"/>
      <c r="O82" s="28"/>
      <c r="P82" s="28">
        <f t="shared" si="114"/>
        <v>7.9999999999998295E-2</v>
      </c>
      <c r="Q82" s="28">
        <f t="shared" si="115"/>
        <v>7.9999999999998295E-2</v>
      </c>
      <c r="R82" s="28">
        <f t="shared" si="116"/>
        <v>7.9999999999998295E-2</v>
      </c>
      <c r="S82" s="28"/>
      <c r="T82" s="49"/>
      <c r="U82" s="39"/>
      <c r="V82" s="39"/>
      <c r="W82" s="49"/>
      <c r="X82" s="49"/>
      <c r="Y82" s="58"/>
      <c r="Z82" s="37"/>
      <c r="AA82" s="28">
        <f t="shared" si="104"/>
        <v>0.23999999999999488</v>
      </c>
      <c r="AB82" s="39" t="str">
        <f t="shared" si="105"/>
        <v xml:space="preserve"> </v>
      </c>
      <c r="AC82" s="39" t="str">
        <f t="shared" si="106"/>
        <v xml:space="preserve"> </v>
      </c>
      <c r="AD82" s="44" t="str">
        <f t="shared" si="107"/>
        <v xml:space="preserve"> </v>
      </c>
      <c r="AE82" s="49" t="str">
        <f t="shared" si="108"/>
        <v xml:space="preserve"> </v>
      </c>
      <c r="AF82" s="37" t="str">
        <f t="shared" si="109"/>
        <v xml:space="preserve"> </v>
      </c>
      <c r="AG82" s="39" t="str">
        <f t="shared" si="110"/>
        <v xml:space="preserve"> </v>
      </c>
      <c r="AH82" s="39" t="str">
        <f t="shared" si="111"/>
        <v xml:space="preserve"> </v>
      </c>
      <c r="AI82" s="39" t="str">
        <f t="shared" si="112"/>
        <v xml:space="preserve"> </v>
      </c>
      <c r="AJ82" s="46" t="str">
        <f t="shared" si="113"/>
        <v xml:space="preserve"> </v>
      </c>
    </row>
    <row r="83" spans="2:36" ht="12.75" customHeight="1" thickBot="1" x14ac:dyDescent="0.25">
      <c r="B83" s="24">
        <v>83</v>
      </c>
      <c r="D83" s="12"/>
      <c r="E83" s="12"/>
      <c r="F83" s="87"/>
      <c r="G83" s="93"/>
      <c r="H83" s="28" t="str">
        <f t="shared" ref="H83" si="118">IF(I83&gt;0,"TO"," ")</f>
        <v xml:space="preserve"> </v>
      </c>
      <c r="I83" s="87"/>
      <c r="J83" s="88"/>
      <c r="K83" s="61" t="str">
        <f t="shared" si="117"/>
        <v xml:space="preserve"> </v>
      </c>
      <c r="L83" s="62"/>
      <c r="M83" s="57"/>
      <c r="N83" s="51"/>
      <c r="O83" s="28"/>
      <c r="P83" s="28" t="str">
        <f t="shared" si="114"/>
        <v xml:space="preserve"> </v>
      </c>
      <c r="Q83" s="28" t="str">
        <f t="shared" si="115"/>
        <v xml:space="preserve"> </v>
      </c>
      <c r="R83" s="28" t="str">
        <f t="shared" si="116"/>
        <v xml:space="preserve"> </v>
      </c>
      <c r="S83" s="28" t="str">
        <f t="shared" si="103"/>
        <v xml:space="preserve"> </v>
      </c>
      <c r="T83" s="49"/>
      <c r="U83" s="39"/>
      <c r="V83" s="39"/>
      <c r="W83" s="49"/>
      <c r="X83" s="49"/>
      <c r="Y83" s="58"/>
      <c r="Z83" s="37"/>
      <c r="AA83" s="28" t="e">
        <f t="shared" si="104"/>
        <v>#VALUE!</v>
      </c>
      <c r="AB83" s="39" t="str">
        <f t="shared" si="105"/>
        <v xml:space="preserve"> </v>
      </c>
      <c r="AC83" s="39" t="str">
        <f t="shared" si="106"/>
        <v xml:space="preserve"> </v>
      </c>
      <c r="AD83" s="44" t="str">
        <f t="shared" si="107"/>
        <v xml:space="preserve"> </v>
      </c>
      <c r="AE83" s="49" t="str">
        <f t="shared" si="108"/>
        <v xml:space="preserve"> </v>
      </c>
      <c r="AF83" s="37" t="e">
        <f t="shared" si="109"/>
        <v>#VALUE!</v>
      </c>
      <c r="AG83" s="39" t="str">
        <f t="shared" si="110"/>
        <v xml:space="preserve"> </v>
      </c>
      <c r="AH83" s="39" t="str">
        <f t="shared" si="111"/>
        <v xml:space="preserve"> </v>
      </c>
      <c r="AI83" s="39" t="str">
        <f t="shared" si="112"/>
        <v xml:space="preserve"> </v>
      </c>
      <c r="AJ83" s="46" t="str">
        <f t="shared" si="113"/>
        <v xml:space="preserve"> </v>
      </c>
    </row>
    <row r="84" spans="2:36" ht="12.75" customHeight="1" x14ac:dyDescent="0.2">
      <c r="B84" s="5" t="s">
        <v>10</v>
      </c>
      <c r="D84" s="111" t="s">
        <v>1</v>
      </c>
      <c r="E84" s="112"/>
      <c r="F84" s="112"/>
      <c r="G84" s="112"/>
      <c r="H84" s="112"/>
      <c r="I84" s="112"/>
      <c r="J84" s="112"/>
      <c r="K84" s="112"/>
      <c r="L84" s="112"/>
      <c r="M84" s="113"/>
      <c r="N84" s="38" t="str">
        <f t="shared" ref="N84:T84" si="119">IF(N8="","",IF(N23="",IF(SUM(COUNTIF(N24:N83,"LS")+COUNTIF(N24:N83,"LUMP"))&gt;0,"LS",""),IF(SUM(N24:N83)&gt;0,ROUND(SUM(N24:N83),2),"")))</f>
        <v/>
      </c>
      <c r="O84" s="38" t="str">
        <f t="shared" si="119"/>
        <v/>
      </c>
      <c r="P84" s="38">
        <f t="shared" si="119"/>
        <v>30.12</v>
      </c>
      <c r="Q84" s="38">
        <f t="shared" si="119"/>
        <v>28.33</v>
      </c>
      <c r="R84" s="38">
        <f t="shared" si="119"/>
        <v>24.22</v>
      </c>
      <c r="S84" s="38" t="str">
        <f t="shared" si="119"/>
        <v/>
      </c>
      <c r="T84" s="13" t="str">
        <f t="shared" si="119"/>
        <v/>
      </c>
      <c r="U84" s="13">
        <f>IF(U8="","",IF(U23="",IF(SUM(COUNTIF(U24:U83,"LS")+COUNTIF(U24:U83,"LUMP"))&gt;0,"LS",""),IF(SUM(U24:U83)&gt;0,ROUND(SUM(U24:U83),0),"")))</f>
        <v>13232</v>
      </c>
      <c r="V84" s="13" t="str">
        <f>IF(V8="","",IF(V23="",IF(SUM(COUNTIF(V24:V83,"LS")+COUNTIF(V24:V83,"LUMP"))&gt;0,"LS",""),IF(SUM(V24:V83)&gt;0,ROUND(SUM(V24:V83),0),"")))</f>
        <v/>
      </c>
      <c r="W84" s="13"/>
      <c r="X84" s="13">
        <f>IF(X8="","",IF(X23="",IF(SUM(COUNTIF(X24:X83,"LS")+COUNTIF(X24:X83,"LUMP"))&gt;0,"LS",""),IF(SUM(X24:X83)&gt;0,ROUND(SUM(X24:X83),0),"")))</f>
        <v>6483</v>
      </c>
      <c r="Y84" s="54" t="str">
        <f>IF(Y8="","",IF(Y23="",IF(SUM(COUNTIF(Y24:Y83,"LS")+COUNTIF(Y24:Y83,"LUMP"))&gt;0,"LS",""),IF(SUM(Y24:Y83)&gt;0,ROUND(SUM(Y24:Y83),0),"")))</f>
        <v/>
      </c>
      <c r="Z84" s="53" t="str">
        <f>IF(Z8="","",IF(Z23="",IF(SUM(COUNTIF(Z24:Z83,"LS")+COUNTIF(Z24:Z83,"LUMP"))&gt;0,"LS",""),IF(SUM(Z24:Z83)&gt;0,ROUND(SUM(Z24:Z83),2),"")))</f>
        <v/>
      </c>
      <c r="AA84" s="38" t="e">
        <f>IF(AA8="","",IF(AA23="",IF(SUM(COUNTIF(AA24:AA83,"LS")+COUNTIF(AA24:AA83,"LUMP"))&gt;0,"LS",""),IF(SUM(AA24:AA83)&gt;0,ROUND(SUM(AA24:AA83),2),"")))</f>
        <v>#VALUE!</v>
      </c>
      <c r="AB84" s="13">
        <f>IF(AB8="","",IF(AB23="",IF(SUM(COUNTIF(AB24:AB83,"LS")+COUNTIF(AB24:AB83,"LUMP"))&gt;0,"LS",""),IF(SUM(AB24:AB83)&gt;0,ROUND(SUM(AB24:AB83),0),"")))</f>
        <v>1204</v>
      </c>
      <c r="AC84" s="13">
        <f>IF(AC8="","",IF(AC23="",IF(SUM(COUNTIF(AC24:AC83,"LS")+COUNTIF(AC24:AC83,"LUMP"))&gt;0,"LS",""),IF(SUM(AC24:AC83)&gt;0,ROUND(SUM(AC24:AC83),0),"")))</f>
        <v>6483</v>
      </c>
      <c r="AD84" s="13" t="str">
        <f>IF(AD8="","",IF(AD23="",IF(SUM(COUNTIF(AD24:AD83,"LS")+COUNTIF(AD24:AD83,"LUMP"))&gt;0,"LS",""),IF(SUM(AD24:AD83)&gt;0,ROUND(SUM(AD24:AD83),0),"")))</f>
        <v/>
      </c>
      <c r="AE84" s="54">
        <f>IF(AE8="","",IF(AE23="",IF(SUM(COUNTIF(AE24:AE83,"LS")+COUNTIF(AE24:AE83,"LUMP"))&gt;0,"LS",""),IF(SUM(AE24:AE83)&gt;0,ROUND(SUM(AE24:AE83),0),"")))</f>
        <v>13232</v>
      </c>
      <c r="AF84" s="53" t="e">
        <f>IF(AF8="","",IF(AF23="",IF(SUM(COUNTIF(AF24:AF83,"LS")+COUNTIF(AF24:AF83,"LUMP"))&gt;0,"LS",""),IF(SUM(AF24:AF83)&gt;0,ROUND(SUM(AF24:AF83),2),"")))</f>
        <v>#VALUE!</v>
      </c>
      <c r="AG84" s="38" t="str">
        <f>IF(AG8="","",IF(AG23="",IF(SUM(COUNTIF(AG24:AG83,"LS")+COUNTIF(AG24:AG83,"LUMP"))&gt;0,"LS",""),IF(SUM(AG24:AG83)&gt;0,ROUND(SUM(AG24:AG83),2),"")))</f>
        <v/>
      </c>
      <c r="AH84" s="13" t="str">
        <f>IF(AH8="","",IF(AH23="",IF(SUM(COUNTIF(AH24:AH83,"LS")+COUNTIF(AH24:AH83,"LUMP"))&gt;0,"LS",""),IF(SUM(AH24:AH83)&gt;0,ROUND(SUM(AH24:AH83),0),"")))</f>
        <v/>
      </c>
      <c r="AI84" s="13" t="str">
        <f>IF(AI8="","",IF(AI23="",IF(SUM(COUNTIF(AI24:AI83,"LS")+COUNTIF(AI24:AI83,"LUMP"))&gt;0,"LS",""),IF(SUM(AI24:AI83)&gt;0,ROUND(SUM(AI24:AI83),0),"")))</f>
        <v/>
      </c>
      <c r="AJ84" s="13" t="str">
        <f>IF(AJ8="","",IF(AJ23="",IF(SUM(COUNTIF(AJ24:AJ83,"LS")+COUNTIF(AJ24:AJ83,"LUMP"))&gt;0,"LS",""),IF(SUM(AJ24:AJ83)&gt;0,ROUND(SUM(AJ24:AJ83),0),"")))</f>
        <v/>
      </c>
    </row>
    <row r="85" spans="2:36" ht="12.75" customHeight="1" thickBot="1" x14ac:dyDescent="0.25"/>
    <row r="86" spans="2:36" ht="12.75" customHeight="1" thickBot="1" x14ac:dyDescent="0.25">
      <c r="B86" s="22" t="s">
        <v>8</v>
      </c>
      <c r="D86" s="130">
        <f>D7+1</f>
        <v>2</v>
      </c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</row>
    <row r="87" spans="2:36" ht="12.75" customHeight="1" thickBot="1" x14ac:dyDescent="0.25">
      <c r="B87" s="26">
        <v>11</v>
      </c>
      <c r="D87" s="97" t="s">
        <v>6</v>
      </c>
      <c r="E87" s="97"/>
      <c r="F87" s="97"/>
      <c r="G87" s="97"/>
      <c r="H87" s="97"/>
      <c r="I87" s="97"/>
      <c r="J87" s="97"/>
      <c r="K87" s="21"/>
      <c r="L87" s="21"/>
      <c r="M87" s="21"/>
      <c r="N87" s="21"/>
      <c r="O87" s="21"/>
      <c r="P87" s="21" t="s">
        <v>36</v>
      </c>
      <c r="Q87" s="21" t="s">
        <v>36</v>
      </c>
      <c r="R87" s="21" t="s">
        <v>37</v>
      </c>
      <c r="S87" s="21" t="s">
        <v>38</v>
      </c>
      <c r="T87" s="21" t="s">
        <v>39</v>
      </c>
      <c r="U87" s="21" t="s">
        <v>40</v>
      </c>
      <c r="V87" s="21" t="s">
        <v>40</v>
      </c>
      <c r="W87" s="21" t="s">
        <v>44</v>
      </c>
      <c r="X87" s="21" t="s">
        <v>41</v>
      </c>
      <c r="Y87" s="21" t="s">
        <v>42</v>
      </c>
      <c r="Z87" s="21"/>
      <c r="AA87" s="21" t="s">
        <v>20</v>
      </c>
      <c r="AB87" s="21" t="s">
        <v>45</v>
      </c>
      <c r="AC87" s="21" t="s">
        <v>21</v>
      </c>
      <c r="AD87" s="21" t="s">
        <v>31</v>
      </c>
      <c r="AE87" s="21" t="s">
        <v>22</v>
      </c>
      <c r="AF87" s="21" t="s">
        <v>23</v>
      </c>
      <c r="AG87" s="21" t="s">
        <v>46</v>
      </c>
      <c r="AH87" s="21" t="s">
        <v>27</v>
      </c>
      <c r="AI87" s="21" t="s">
        <v>29</v>
      </c>
      <c r="AJ87" s="21" t="s">
        <v>28</v>
      </c>
    </row>
    <row r="88" spans="2:36" ht="12.75" customHeight="1" thickBot="1" x14ac:dyDescent="0.25">
      <c r="D88" s="107" t="s">
        <v>7</v>
      </c>
      <c r="E88" s="107"/>
      <c r="F88" s="107"/>
      <c r="G88" s="107"/>
      <c r="H88" s="107"/>
      <c r="I88" s="107"/>
      <c r="J88" s="107"/>
      <c r="K88" s="29"/>
      <c r="L88" s="29"/>
      <c r="M88" s="29"/>
      <c r="N88" s="29"/>
      <c r="O88" s="29"/>
      <c r="P88" s="29"/>
      <c r="Q88" s="29"/>
      <c r="R88" s="41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14"/>
    </row>
    <row r="89" spans="2:36" ht="12.75" customHeight="1" x14ac:dyDescent="0.2">
      <c r="B89" s="141" t="s">
        <v>9</v>
      </c>
      <c r="D89" s="108" t="s">
        <v>18</v>
      </c>
      <c r="E89" s="108" t="s">
        <v>19</v>
      </c>
      <c r="F89" s="122" t="s">
        <v>0</v>
      </c>
      <c r="G89" s="123"/>
      <c r="H89" s="123"/>
      <c r="I89" s="123"/>
      <c r="J89" s="124"/>
      <c r="K89" s="136" t="s">
        <v>24</v>
      </c>
      <c r="L89" s="108" t="s">
        <v>30</v>
      </c>
      <c r="M89" s="119" t="s">
        <v>33</v>
      </c>
      <c r="N89" s="8" t="str">
        <f t="shared" ref="N89:U89" si="120">IF(OR(TRIM(N87)=0,TRIM(N87)=""),"",IF(IFERROR(TRIM(INDEX(QryItemNamed,MATCH(TRIM(N87),ITEM,0),2)),"")="Y","SPECIAL",LEFT(IFERROR(TRIM(INDEX(ITEM,MATCH(TRIM(N87),ITEM,0))),""),3)))</f>
        <v/>
      </c>
      <c r="O89" s="8" t="str">
        <f t="shared" si="120"/>
        <v/>
      </c>
      <c r="P89" s="8" t="str">
        <f t="shared" si="120"/>
        <v>807</v>
      </c>
      <c r="Q89" s="8" t="str">
        <f t="shared" si="120"/>
        <v>807</v>
      </c>
      <c r="R89" s="8" t="str">
        <f t="shared" si="120"/>
        <v>807</v>
      </c>
      <c r="S89" s="8" t="str">
        <f t="shared" si="120"/>
        <v>807</v>
      </c>
      <c r="T89" s="47" t="str">
        <f t="shared" si="120"/>
        <v>807</v>
      </c>
      <c r="U89" s="8" t="str">
        <f t="shared" si="120"/>
        <v>807</v>
      </c>
      <c r="V89" s="8" t="str">
        <f t="shared" ref="V89:AJ89" si="121">IF(OR(TRIM(V87)=0,TRIM(V87)=""),"",IF(IFERROR(TRIM(INDEX(QryItemNamed,MATCH(TRIM(V87),ITEM,0),2)),"")="Y","SPECIAL",LEFT(IFERROR(TRIM(INDEX(ITEM,MATCH(TRIM(V87),ITEM,0))),""),3)))</f>
        <v>807</v>
      </c>
      <c r="W89" s="47" t="str">
        <f t="shared" si="121"/>
        <v>807</v>
      </c>
      <c r="X89" s="47" t="str">
        <f t="shared" si="121"/>
        <v>807</v>
      </c>
      <c r="Y89" s="55" t="str">
        <f t="shared" si="121"/>
        <v>807</v>
      </c>
      <c r="Z89" s="7" t="str">
        <f t="shared" si="121"/>
        <v/>
      </c>
      <c r="AA89" s="8" t="str">
        <f t="shared" si="121"/>
        <v>850</v>
      </c>
      <c r="AB89" s="8" t="str">
        <f t="shared" si="121"/>
        <v>850</v>
      </c>
      <c r="AC89" s="8" t="str">
        <f t="shared" si="121"/>
        <v>850</v>
      </c>
      <c r="AD89" s="8" t="str">
        <f t="shared" si="121"/>
        <v>850</v>
      </c>
      <c r="AE89" s="8" t="str">
        <f t="shared" si="121"/>
        <v>850</v>
      </c>
      <c r="AF89" s="8" t="str">
        <f t="shared" si="121"/>
        <v>850</v>
      </c>
      <c r="AG89" s="8" t="str">
        <f t="shared" si="121"/>
        <v>850</v>
      </c>
      <c r="AH89" s="8" t="str">
        <f t="shared" si="121"/>
        <v>850</v>
      </c>
      <c r="AI89" s="8" t="str">
        <f t="shared" si="121"/>
        <v>850</v>
      </c>
      <c r="AJ89" s="8" t="str">
        <f t="shared" si="121"/>
        <v>850</v>
      </c>
    </row>
    <row r="90" spans="2:36" ht="12.75" customHeight="1" x14ac:dyDescent="0.2">
      <c r="B90" s="142"/>
      <c r="D90" s="109"/>
      <c r="E90" s="109"/>
      <c r="F90" s="125"/>
      <c r="G90" s="126"/>
      <c r="H90" s="126"/>
      <c r="I90" s="126"/>
      <c r="J90" s="126"/>
      <c r="K90" s="137"/>
      <c r="L90" s="109"/>
      <c r="M90" s="120"/>
      <c r="N90" s="98" t="str">
        <f t="shared" ref="N90:AG90" si="122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101" t="str">
        <f t="shared" si="122"/>
        <v/>
      </c>
      <c r="P90" s="104" t="str">
        <f t="shared" ref="P90:Q90" si="123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>WET REFLECTIVE EPOXY PAVEMENT MARKING, EDGE LINE, 6"</v>
      </c>
      <c r="Q90" s="104" t="str">
        <f t="shared" si="123"/>
        <v>WET REFLECTIVE EPOXY PAVEMENT MARKING, EDGE LINE, 6"</v>
      </c>
      <c r="R90" s="101" t="str">
        <f t="shared" si="122"/>
        <v>WET REFLECTIVE EPOXY PAVEMENT MARKING, LANE LINE, 6"</v>
      </c>
      <c r="S90" s="101" t="str">
        <f t="shared" si="122"/>
        <v>WET REFLECTIVE EPOXY PAVEMENT MARKING, CENTER LINE</v>
      </c>
      <c r="T90" s="101" t="str">
        <f t="shared" si="122"/>
        <v>WET REFLECTIVE EPOXY PAVEMENT MARKING, CHANNELIZING LINE, 8"</v>
      </c>
      <c r="U90" s="101" t="str">
        <f t="shared" si="122"/>
        <v>WET REFLECTIVE EPOXY PAVEMENT MARKING, CHANNELIZING LINE, 12"</v>
      </c>
      <c r="V90" s="101" t="str">
        <f t="shared" si="122"/>
        <v>WET REFLECTIVE EPOXY PAVEMENT MARKING, CHANNELIZING LINE, 12"</v>
      </c>
      <c r="W90" s="101" t="str">
        <f t="shared" ref="W90" si="124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>WET REFLECTIVE EPOXY PAVEMENT MARKING, DOTTED LINE, 4"</v>
      </c>
      <c r="X90" s="101" t="str">
        <f t="shared" si="122"/>
        <v>WET REFLECTIVE EPOXY PAVEMENT MARKING, DOTTED LINE, 6"</v>
      </c>
      <c r="Y90" s="116" t="str">
        <f t="shared" si="122"/>
        <v>WET REFLECTIVE EPOXY PAVEMENT MARKING, DOTTED LINE, 12"</v>
      </c>
      <c r="Z90" s="131" t="str">
        <f t="shared" si="122"/>
        <v/>
      </c>
      <c r="AA90" s="134" t="str">
        <f t="shared" si="122"/>
        <v>GROOVING FOR 6" RECESSED PAVEMENT MARKING, (ASPHALT)</v>
      </c>
      <c r="AB90" s="134" t="str">
        <f t="shared" si="122"/>
        <v>GROOVING FOR 4" RECESSED PAVEMENT MARKING, (ASPHALT)</v>
      </c>
      <c r="AC90" s="134" t="str">
        <f t="shared" si="122"/>
        <v>GROOVING FOR 6" RECESSED PAVEMENT MARKING, (ASPHALT)</v>
      </c>
      <c r="AD90" s="135" t="str">
        <f t="shared" si="122"/>
        <v>GROOVING FOR 8" RECESSED PAVEMENT MARKING, (ASPHALT)</v>
      </c>
      <c r="AE90" s="135" t="str">
        <f t="shared" si="122"/>
        <v>GROOVING FOR 12" RECESSED PAVEMENT MARKING, (ASPHALT)</v>
      </c>
      <c r="AF90" s="135" t="str">
        <f t="shared" si="122"/>
        <v>GROOVING FOR 6" RECESSED PAVEMENT MARKING, (CONCRETE)</v>
      </c>
      <c r="AG90" s="135" t="str">
        <f t="shared" si="122"/>
        <v>GROOVING FOR 4" RECESSED PAVEMENT MARKING, (CONCRETE)</v>
      </c>
      <c r="AH90" s="135" t="str">
        <f t="shared" ref="AH90:AJ90" si="125">IF(OR(TRIM(AH87)=0,TRIM(AH87)=""),IF(AH88="","",AH88),IF(IFERROR(TRIM(INDEX(QryItemNamed,MATCH(TRIM(AH87),ITEM,0),2)),"")="Y",TRIM(RIGHT(IFERROR(TRIM(INDEX(QryItemNamed,MATCH(TRIM(AH87),ITEM,0),4)),"123456789012"),LEN(IFERROR(TRIM(INDEX(QryItemNamed,MATCH(TRIM(AH87),ITEM,0),4)),"123456789012"))-9))&amp;AH88,IFERROR(TRIM(INDEX(QryItemNamed,MATCH(TRIM(AH87),ITEM,0),4))&amp;AH88,"ITEM CODE DOES NOT EXIST IN ITEM MASTER")))</f>
        <v>GROOVING FOR 6" RECESSED PAVEMENT MARKING, (CONCRETE)</v>
      </c>
      <c r="AI90" s="135" t="str">
        <f t="shared" si="125"/>
        <v>GROOVING FOR 8" RECESSED PAVEMENT MARKING, (CONCRETE)</v>
      </c>
      <c r="AJ90" s="135" t="str">
        <f t="shared" si="125"/>
        <v>GROOVING FOR 12" RECESSED PAVEMENT MARKING, (CONCRETE)</v>
      </c>
    </row>
    <row r="91" spans="2:36" ht="12.75" customHeight="1" x14ac:dyDescent="0.2">
      <c r="B91" s="142"/>
      <c r="D91" s="109"/>
      <c r="E91" s="109"/>
      <c r="F91" s="125"/>
      <c r="G91" s="126"/>
      <c r="H91" s="126"/>
      <c r="I91" s="126"/>
      <c r="J91" s="126"/>
      <c r="K91" s="137"/>
      <c r="L91" s="109"/>
      <c r="M91" s="120"/>
      <c r="N91" s="99"/>
      <c r="O91" s="102"/>
      <c r="P91" s="105"/>
      <c r="Q91" s="105"/>
      <c r="R91" s="102"/>
      <c r="S91" s="102"/>
      <c r="T91" s="102"/>
      <c r="U91" s="102"/>
      <c r="V91" s="102"/>
      <c r="W91" s="102"/>
      <c r="X91" s="102"/>
      <c r="Y91" s="117"/>
      <c r="Z91" s="132"/>
      <c r="AA91" s="134"/>
      <c r="AB91" s="134"/>
      <c r="AC91" s="134"/>
      <c r="AD91" s="135"/>
      <c r="AE91" s="135"/>
      <c r="AF91" s="135"/>
      <c r="AG91" s="135"/>
      <c r="AH91" s="135"/>
      <c r="AI91" s="135"/>
      <c r="AJ91" s="135"/>
    </row>
    <row r="92" spans="2:36" ht="12.75" customHeight="1" x14ac:dyDescent="0.2">
      <c r="B92" s="142"/>
      <c r="D92" s="109"/>
      <c r="E92" s="109"/>
      <c r="F92" s="125"/>
      <c r="G92" s="126"/>
      <c r="H92" s="126"/>
      <c r="I92" s="126"/>
      <c r="J92" s="126"/>
      <c r="K92" s="137"/>
      <c r="L92" s="109"/>
      <c r="M92" s="120"/>
      <c r="N92" s="99"/>
      <c r="O92" s="102"/>
      <c r="P92" s="105"/>
      <c r="Q92" s="105"/>
      <c r="R92" s="102"/>
      <c r="S92" s="102"/>
      <c r="T92" s="102"/>
      <c r="U92" s="102"/>
      <c r="V92" s="102"/>
      <c r="W92" s="102"/>
      <c r="X92" s="102"/>
      <c r="Y92" s="117"/>
      <c r="Z92" s="132"/>
      <c r="AA92" s="134"/>
      <c r="AB92" s="134"/>
      <c r="AC92" s="134"/>
      <c r="AD92" s="135"/>
      <c r="AE92" s="135"/>
      <c r="AF92" s="135"/>
      <c r="AG92" s="135"/>
      <c r="AH92" s="135"/>
      <c r="AI92" s="135"/>
      <c r="AJ92" s="135"/>
    </row>
    <row r="93" spans="2:36" ht="12.75" customHeight="1" x14ac:dyDescent="0.2">
      <c r="B93" s="142"/>
      <c r="D93" s="109"/>
      <c r="E93" s="109"/>
      <c r="F93" s="125"/>
      <c r="G93" s="126"/>
      <c r="H93" s="126"/>
      <c r="I93" s="126"/>
      <c r="J93" s="126"/>
      <c r="K93" s="137"/>
      <c r="L93" s="109"/>
      <c r="M93" s="120"/>
      <c r="N93" s="99"/>
      <c r="O93" s="102"/>
      <c r="P93" s="105"/>
      <c r="Q93" s="105"/>
      <c r="R93" s="102"/>
      <c r="S93" s="102"/>
      <c r="T93" s="102"/>
      <c r="U93" s="102"/>
      <c r="V93" s="102"/>
      <c r="W93" s="102"/>
      <c r="X93" s="102"/>
      <c r="Y93" s="117"/>
      <c r="Z93" s="132"/>
      <c r="AA93" s="134"/>
      <c r="AB93" s="134"/>
      <c r="AC93" s="134"/>
      <c r="AD93" s="135"/>
      <c r="AE93" s="135"/>
      <c r="AF93" s="135"/>
      <c r="AG93" s="135"/>
      <c r="AH93" s="135"/>
      <c r="AI93" s="135"/>
      <c r="AJ93" s="135"/>
    </row>
    <row r="94" spans="2:36" ht="12.75" customHeight="1" x14ac:dyDescent="0.2">
      <c r="B94" s="142"/>
      <c r="D94" s="109"/>
      <c r="E94" s="109"/>
      <c r="F94" s="125"/>
      <c r="G94" s="126"/>
      <c r="H94" s="126"/>
      <c r="I94" s="126"/>
      <c r="J94" s="126"/>
      <c r="K94" s="137"/>
      <c r="L94" s="109"/>
      <c r="M94" s="120"/>
      <c r="N94" s="99"/>
      <c r="O94" s="102"/>
      <c r="P94" s="105"/>
      <c r="Q94" s="105"/>
      <c r="R94" s="102"/>
      <c r="S94" s="102"/>
      <c r="T94" s="102"/>
      <c r="U94" s="102"/>
      <c r="V94" s="102"/>
      <c r="W94" s="102"/>
      <c r="X94" s="102"/>
      <c r="Y94" s="117"/>
      <c r="Z94" s="132"/>
      <c r="AA94" s="134"/>
      <c r="AB94" s="134"/>
      <c r="AC94" s="134"/>
      <c r="AD94" s="135"/>
      <c r="AE94" s="135"/>
      <c r="AF94" s="135"/>
      <c r="AG94" s="135"/>
      <c r="AH94" s="135"/>
      <c r="AI94" s="135"/>
      <c r="AJ94" s="135"/>
    </row>
    <row r="95" spans="2:36" ht="12.75" customHeight="1" x14ac:dyDescent="0.2">
      <c r="B95" s="142"/>
      <c r="D95" s="109"/>
      <c r="E95" s="109"/>
      <c r="F95" s="125"/>
      <c r="G95" s="126"/>
      <c r="H95" s="126"/>
      <c r="I95" s="126"/>
      <c r="J95" s="126"/>
      <c r="K95" s="137"/>
      <c r="L95" s="109"/>
      <c r="M95" s="120"/>
      <c r="N95" s="99"/>
      <c r="O95" s="102"/>
      <c r="P95" s="105"/>
      <c r="Q95" s="105"/>
      <c r="R95" s="102"/>
      <c r="S95" s="102"/>
      <c r="T95" s="102"/>
      <c r="U95" s="102"/>
      <c r="V95" s="102"/>
      <c r="W95" s="102"/>
      <c r="X95" s="102"/>
      <c r="Y95" s="117"/>
      <c r="Z95" s="132"/>
      <c r="AA95" s="134"/>
      <c r="AB95" s="134"/>
      <c r="AC95" s="134"/>
      <c r="AD95" s="135"/>
      <c r="AE95" s="135"/>
      <c r="AF95" s="135"/>
      <c r="AG95" s="135"/>
      <c r="AH95" s="135"/>
      <c r="AI95" s="135"/>
      <c r="AJ95" s="135"/>
    </row>
    <row r="96" spans="2:36" ht="12.75" customHeight="1" x14ac:dyDescent="0.2">
      <c r="B96" s="142"/>
      <c r="D96" s="109"/>
      <c r="E96" s="109"/>
      <c r="F96" s="125"/>
      <c r="G96" s="126"/>
      <c r="H96" s="126"/>
      <c r="I96" s="126"/>
      <c r="J96" s="126"/>
      <c r="K96" s="137"/>
      <c r="L96" s="109"/>
      <c r="M96" s="120"/>
      <c r="N96" s="99"/>
      <c r="O96" s="102"/>
      <c r="P96" s="105"/>
      <c r="Q96" s="105"/>
      <c r="R96" s="102"/>
      <c r="S96" s="102"/>
      <c r="T96" s="102"/>
      <c r="U96" s="102"/>
      <c r="V96" s="102"/>
      <c r="W96" s="102"/>
      <c r="X96" s="102"/>
      <c r="Y96" s="117"/>
      <c r="Z96" s="132"/>
      <c r="AA96" s="134"/>
      <c r="AB96" s="134"/>
      <c r="AC96" s="134"/>
      <c r="AD96" s="135"/>
      <c r="AE96" s="135"/>
      <c r="AF96" s="135"/>
      <c r="AG96" s="135"/>
      <c r="AH96" s="135"/>
      <c r="AI96" s="135"/>
      <c r="AJ96" s="135"/>
    </row>
    <row r="97" spans="2:36" ht="12.75" customHeight="1" x14ac:dyDescent="0.2">
      <c r="B97" s="142"/>
      <c r="D97" s="109"/>
      <c r="E97" s="109"/>
      <c r="F97" s="125"/>
      <c r="G97" s="126"/>
      <c r="H97" s="126"/>
      <c r="I97" s="126"/>
      <c r="J97" s="126"/>
      <c r="K97" s="137"/>
      <c r="L97" s="109"/>
      <c r="M97" s="120"/>
      <c r="N97" s="99"/>
      <c r="O97" s="102"/>
      <c r="P97" s="105"/>
      <c r="Q97" s="105"/>
      <c r="R97" s="102"/>
      <c r="S97" s="102"/>
      <c r="T97" s="102"/>
      <c r="U97" s="102"/>
      <c r="V97" s="102"/>
      <c r="W97" s="102"/>
      <c r="X97" s="102"/>
      <c r="Y97" s="117"/>
      <c r="Z97" s="132"/>
      <c r="AA97" s="134"/>
      <c r="AB97" s="134"/>
      <c r="AC97" s="134"/>
      <c r="AD97" s="135"/>
      <c r="AE97" s="135"/>
      <c r="AF97" s="135"/>
      <c r="AG97" s="135"/>
      <c r="AH97" s="135"/>
      <c r="AI97" s="135"/>
      <c r="AJ97" s="135"/>
    </row>
    <row r="98" spans="2:36" ht="12.75" customHeight="1" x14ac:dyDescent="0.2">
      <c r="B98" s="142"/>
      <c r="D98" s="109"/>
      <c r="E98" s="109"/>
      <c r="F98" s="125"/>
      <c r="G98" s="126"/>
      <c r="H98" s="126"/>
      <c r="I98" s="126"/>
      <c r="J98" s="126"/>
      <c r="K98" s="137"/>
      <c r="L98" s="109"/>
      <c r="M98" s="120"/>
      <c r="N98" s="99"/>
      <c r="O98" s="102"/>
      <c r="P98" s="105"/>
      <c r="Q98" s="105"/>
      <c r="R98" s="102"/>
      <c r="S98" s="102"/>
      <c r="T98" s="102"/>
      <c r="U98" s="102"/>
      <c r="V98" s="102"/>
      <c r="W98" s="102"/>
      <c r="X98" s="102"/>
      <c r="Y98" s="117"/>
      <c r="Z98" s="132"/>
      <c r="AA98" s="134"/>
      <c r="AB98" s="134"/>
      <c r="AC98" s="134"/>
      <c r="AD98" s="135"/>
      <c r="AE98" s="135"/>
      <c r="AF98" s="135"/>
      <c r="AG98" s="135"/>
      <c r="AH98" s="135"/>
      <c r="AI98" s="135"/>
      <c r="AJ98" s="135"/>
    </row>
    <row r="99" spans="2:36" ht="12.75" customHeight="1" x14ac:dyDescent="0.2">
      <c r="B99" s="142"/>
      <c r="D99" s="109"/>
      <c r="E99" s="109"/>
      <c r="F99" s="125"/>
      <c r="G99" s="126"/>
      <c r="H99" s="126"/>
      <c r="I99" s="126"/>
      <c r="J99" s="126"/>
      <c r="K99" s="137"/>
      <c r="L99" s="109"/>
      <c r="M99" s="120"/>
      <c r="N99" s="99"/>
      <c r="O99" s="102"/>
      <c r="P99" s="105"/>
      <c r="Q99" s="105"/>
      <c r="R99" s="102"/>
      <c r="S99" s="102"/>
      <c r="T99" s="102"/>
      <c r="U99" s="102"/>
      <c r="V99" s="102"/>
      <c r="W99" s="102"/>
      <c r="X99" s="102"/>
      <c r="Y99" s="117"/>
      <c r="Z99" s="132"/>
      <c r="AA99" s="134"/>
      <c r="AB99" s="134"/>
      <c r="AC99" s="134"/>
      <c r="AD99" s="135"/>
      <c r="AE99" s="135"/>
      <c r="AF99" s="135"/>
      <c r="AG99" s="135"/>
      <c r="AH99" s="135"/>
      <c r="AI99" s="135"/>
      <c r="AJ99" s="135"/>
    </row>
    <row r="100" spans="2:36" ht="12.75" customHeight="1" x14ac:dyDescent="0.2">
      <c r="B100" s="142"/>
      <c r="D100" s="109"/>
      <c r="E100" s="109"/>
      <c r="F100" s="125"/>
      <c r="G100" s="126"/>
      <c r="H100" s="126"/>
      <c r="I100" s="126"/>
      <c r="J100" s="126"/>
      <c r="K100" s="137"/>
      <c r="L100" s="109"/>
      <c r="M100" s="120"/>
      <c r="N100" s="100"/>
      <c r="O100" s="103"/>
      <c r="P100" s="106"/>
      <c r="Q100" s="106"/>
      <c r="R100" s="103"/>
      <c r="S100" s="103"/>
      <c r="T100" s="102"/>
      <c r="U100" s="103"/>
      <c r="V100" s="103"/>
      <c r="W100" s="103"/>
      <c r="X100" s="103"/>
      <c r="Y100" s="118"/>
      <c r="Z100" s="132"/>
      <c r="AA100" s="134"/>
      <c r="AB100" s="134"/>
      <c r="AC100" s="134"/>
      <c r="AD100" s="135"/>
      <c r="AE100" s="135"/>
      <c r="AF100" s="135"/>
      <c r="AG100" s="135"/>
      <c r="AH100" s="135"/>
      <c r="AI100" s="135"/>
      <c r="AJ100" s="135"/>
    </row>
    <row r="101" spans="2:36" ht="12.75" customHeight="1" x14ac:dyDescent="0.2">
      <c r="B101" s="142"/>
      <c r="D101" s="109"/>
      <c r="E101" s="109"/>
      <c r="F101" s="125"/>
      <c r="G101" s="126"/>
      <c r="H101" s="126"/>
      <c r="I101" s="126"/>
      <c r="J101" s="126"/>
      <c r="K101" s="137"/>
      <c r="L101" s="109"/>
      <c r="M101" s="120"/>
      <c r="N101" s="52" t="s">
        <v>25</v>
      </c>
      <c r="O101" s="42" t="s">
        <v>26</v>
      </c>
      <c r="P101" s="43" t="s">
        <v>25</v>
      </c>
      <c r="Q101" s="42" t="s">
        <v>26</v>
      </c>
      <c r="R101" s="43" t="s">
        <v>25</v>
      </c>
      <c r="S101" s="43" t="s">
        <v>25</v>
      </c>
      <c r="T101" s="48" t="s">
        <v>25</v>
      </c>
      <c r="U101" s="42" t="s">
        <v>25</v>
      </c>
      <c r="V101" s="43" t="s">
        <v>25</v>
      </c>
      <c r="W101" s="43" t="s">
        <v>25</v>
      </c>
      <c r="X101" s="43" t="s">
        <v>25</v>
      </c>
      <c r="Y101" s="43" t="s">
        <v>25</v>
      </c>
      <c r="Z101" s="133"/>
      <c r="AA101" s="134"/>
      <c r="AB101" s="134"/>
      <c r="AC101" s="134"/>
      <c r="AD101" s="135"/>
      <c r="AE101" s="135"/>
      <c r="AF101" s="135"/>
      <c r="AG101" s="135"/>
      <c r="AH101" s="135"/>
      <c r="AI101" s="135"/>
      <c r="AJ101" s="135"/>
    </row>
    <row r="102" spans="2:36" ht="12.75" customHeight="1" thickBot="1" x14ac:dyDescent="0.25">
      <c r="B102" s="143"/>
      <c r="D102" s="110"/>
      <c r="E102" s="110"/>
      <c r="F102" s="127"/>
      <c r="G102" s="128"/>
      <c r="H102" s="128"/>
      <c r="I102" s="128"/>
      <c r="J102" s="129"/>
      <c r="K102" s="138"/>
      <c r="L102" s="110"/>
      <c r="M102" s="121"/>
      <c r="N102" s="10" t="str">
        <f t="shared" ref="N102:U102" si="126">IF(OR(TRIM(N87)=0,TRIM(N87)=""),"",IF(IFERROR(TRIM(INDEX(QryItemNamed,MATCH(TRIM(N87),ITEM,0),3)),"")="LS","",IFERROR(TRIM(INDEX(QryItemNamed,MATCH(TRIM(N87),ITEM,0),3)),"")))</f>
        <v/>
      </c>
      <c r="O102" s="10" t="str">
        <f t="shared" si="126"/>
        <v/>
      </c>
      <c r="P102" s="10" t="str">
        <f t="shared" si="126"/>
        <v>MILE</v>
      </c>
      <c r="Q102" s="10" t="str">
        <f t="shared" si="126"/>
        <v>MILE</v>
      </c>
      <c r="R102" s="10" t="str">
        <f t="shared" si="126"/>
        <v>MILE</v>
      </c>
      <c r="S102" s="10" t="str">
        <f t="shared" si="126"/>
        <v>MILE</v>
      </c>
      <c r="T102" s="40" t="str">
        <f t="shared" si="126"/>
        <v>FT</v>
      </c>
      <c r="U102" s="10" t="str">
        <f t="shared" si="126"/>
        <v>FT</v>
      </c>
      <c r="V102" s="10" t="str">
        <f t="shared" ref="V102:AJ102" si="127">IF(OR(TRIM(V87)=0,TRIM(V87)=""),"",IF(IFERROR(TRIM(INDEX(QryItemNamed,MATCH(TRIM(V87),ITEM,0),3)),"")="LS","",IFERROR(TRIM(INDEX(QryItemNamed,MATCH(TRIM(V87),ITEM,0),3)),"")))</f>
        <v>FT</v>
      </c>
      <c r="W102" s="10" t="str">
        <f t="shared" si="127"/>
        <v>FT</v>
      </c>
      <c r="X102" s="40" t="str">
        <f t="shared" si="127"/>
        <v>FT</v>
      </c>
      <c r="Y102" s="56" t="str">
        <f t="shared" si="127"/>
        <v>FT</v>
      </c>
      <c r="Z102" s="9" t="str">
        <f t="shared" si="127"/>
        <v/>
      </c>
      <c r="AA102" s="10" t="str">
        <f t="shared" si="127"/>
        <v>MILE</v>
      </c>
      <c r="AB102" s="10" t="str">
        <f t="shared" si="127"/>
        <v>FT</v>
      </c>
      <c r="AC102" s="10" t="str">
        <f t="shared" si="127"/>
        <v>FT</v>
      </c>
      <c r="AD102" s="45" t="str">
        <f t="shared" si="127"/>
        <v>FT</v>
      </c>
      <c r="AE102" s="45" t="str">
        <f t="shared" si="127"/>
        <v>FT</v>
      </c>
      <c r="AF102" s="45" t="str">
        <f t="shared" si="127"/>
        <v>MILE</v>
      </c>
      <c r="AG102" s="45" t="str">
        <f t="shared" si="127"/>
        <v>FT</v>
      </c>
      <c r="AH102" s="45" t="str">
        <f t="shared" si="127"/>
        <v>FT</v>
      </c>
      <c r="AI102" s="45" t="str">
        <f t="shared" si="127"/>
        <v>FT</v>
      </c>
      <c r="AJ102" s="45" t="str">
        <f t="shared" si="127"/>
        <v>FT</v>
      </c>
    </row>
    <row r="103" spans="2:36" ht="12.75" customHeight="1" x14ac:dyDescent="0.2">
      <c r="B103" s="23"/>
      <c r="D103" s="11"/>
      <c r="E103" s="11"/>
      <c r="F103" s="94"/>
      <c r="G103" s="95"/>
      <c r="H103" s="28" t="str">
        <f t="shared" ref="H103:H161" si="128">IF(I103&gt;0,"TO"," ")</f>
        <v xml:space="preserve"> </v>
      </c>
      <c r="I103" s="94"/>
      <c r="J103" s="96"/>
      <c r="K103" s="61" t="str">
        <f t="shared" ref="K103:K162" si="129">IF(B103=1,"01/IMS/21",IF(B103=2,"02/STR/OT",IF(B103=3,"03/S5K/OT",IF(B103=4,"04/IMS/OT"," "))))</f>
        <v xml:space="preserve"> </v>
      </c>
      <c r="L103" s="62"/>
      <c r="M103" s="57"/>
      <c r="N103" s="51"/>
      <c r="O103" s="28"/>
      <c r="P103" s="68">
        <v>6</v>
      </c>
      <c r="Q103" s="68">
        <v>6</v>
      </c>
      <c r="R103" s="68">
        <v>6</v>
      </c>
      <c r="S103" s="68">
        <v>6</v>
      </c>
      <c r="T103" s="69">
        <v>8</v>
      </c>
      <c r="U103" s="70">
        <v>12</v>
      </c>
      <c r="V103" s="70">
        <v>12</v>
      </c>
      <c r="W103" s="69">
        <v>4</v>
      </c>
      <c r="X103" s="69">
        <v>6</v>
      </c>
      <c r="Y103" s="71">
        <v>12</v>
      </c>
      <c r="Z103" s="37"/>
      <c r="AA103" s="28" t="str">
        <f>IF(B103&gt;0,IF(#REF!+#REF!+#REF!+#REF!&gt;0,IF(L103="ASPHALT",#REF!+#REF!+#REF!+#REF!," ")," ")," ")</f>
        <v xml:space="preserve"> </v>
      </c>
      <c r="AB103" s="39" t="str">
        <f>IF(B103&gt;0,IF(#REF!&gt;0,IF(L103="ASPHALT",#REF!," ")," ")," ")</f>
        <v xml:space="preserve"> </v>
      </c>
      <c r="AC103" s="39" t="str">
        <f>IF(B103&gt;0,IF(#REF!&gt;0,IF(L103="ASPHALT",#REF!," ")," ")," ")</f>
        <v xml:space="preserve"> </v>
      </c>
      <c r="AD103" s="44" t="str">
        <f>IF(B103&gt;0,IF(#REF!&gt;0,IF(L103="ASPHALT",#REF!," ")," ")," ")</f>
        <v xml:space="preserve"> </v>
      </c>
      <c r="AE103" s="49" t="str">
        <f>IF(B103&gt;0,IF(#REF!+#REF!+#REF!&gt;0,IF(L103="ASPHALT",#REF!+#REF!+#REF!," ")," ")," ")</f>
        <v xml:space="preserve"> </v>
      </c>
      <c r="AF103" s="37" t="str">
        <f>IF(B103&gt;0,IF(#REF!+#REF!+#REF!+#REF!&gt;0,IF(L103="CONCRETE",#REF!+#REF!+#REF!+#REF!," ")," ")," ")</f>
        <v xml:space="preserve"> </v>
      </c>
      <c r="AG103" s="39" t="str">
        <f>IF(B103&gt;0,IF(#REF!&gt;0,IF(L103="CONCRETE",#REF!," ")," ")," ")</f>
        <v xml:space="preserve"> </v>
      </c>
      <c r="AH103" s="39" t="str">
        <f>IF(B103&gt;0,IF(#REF!&gt;0,IF(L103="CONCRETE",#REF!," ")," ")," ")</f>
        <v xml:space="preserve"> </v>
      </c>
      <c r="AI103" s="39" t="str">
        <f>IF(B103&gt;0,IF(#REF!&gt;0,IF(L103="CONCRETE",#REF!," ")," ")," ")</f>
        <v xml:space="preserve"> </v>
      </c>
      <c r="AJ103" s="46" t="str">
        <f>IF(B103&gt;0,IF(#REF!+#REF!+#REF!&gt;0,IF(L103="CONCRETE",#REF!+#REF!+#REF!," ")," ")," ")</f>
        <v xml:space="preserve"> </v>
      </c>
    </row>
    <row r="104" spans="2:36" ht="12.75" customHeight="1" x14ac:dyDescent="0.2">
      <c r="B104" s="24">
        <v>1</v>
      </c>
      <c r="D104" s="12" t="s">
        <v>43</v>
      </c>
      <c r="E104" s="12">
        <v>795</v>
      </c>
      <c r="F104" s="87">
        <v>2.35</v>
      </c>
      <c r="G104" s="93"/>
      <c r="H104" s="28" t="str">
        <f t="shared" si="128"/>
        <v>TO</v>
      </c>
      <c r="I104" s="87">
        <v>2.79</v>
      </c>
      <c r="J104" s="88"/>
      <c r="K104" s="61" t="str">
        <f t="shared" si="129"/>
        <v>01/IMS/21</v>
      </c>
      <c r="L104" s="62" t="s">
        <v>32</v>
      </c>
      <c r="M104" s="57" t="s">
        <v>34</v>
      </c>
      <c r="N104" s="51"/>
      <c r="O104" s="28"/>
      <c r="P104" s="28">
        <f t="shared" ref="P104:P118" si="130">IF(I104&gt;0,((I104-F104))*2," ")</f>
        <v>0.87999999999999989</v>
      </c>
      <c r="Q104" s="28">
        <f t="shared" ref="Q104:Q118" si="131">IF(I104&gt;0,((I104-F104))*2," ")</f>
        <v>0.87999999999999989</v>
      </c>
      <c r="R104" s="28">
        <f t="shared" ref="R104:R118" si="132">IF(I104&gt;0,((I104-F104))*2," ")</f>
        <v>0.87999999999999989</v>
      </c>
      <c r="S104" s="28"/>
      <c r="T104" s="49">
        <v>2091</v>
      </c>
      <c r="U104" s="39"/>
      <c r="V104" s="39"/>
      <c r="W104" s="49"/>
      <c r="X104" s="49">
        <v>1156</v>
      </c>
      <c r="Y104" s="58"/>
      <c r="Z104" s="37"/>
      <c r="AA104" s="28">
        <f t="shared" ref="AA104" si="133">IF(B104&gt;0,IF(P104+Q104+R104+S104&gt;0,IF(L104="ASPHALT",P104+Q104+R104+S104," ")," ")," ")</f>
        <v>2.6399999999999997</v>
      </c>
      <c r="AB104" s="39" t="str">
        <f t="shared" ref="AB104" si="134">IF(B104&gt;0,IF(W104&gt;0,IF(L104="ASPHALT",W104," ")," ")," ")</f>
        <v xml:space="preserve"> </v>
      </c>
      <c r="AC104" s="39">
        <f t="shared" ref="AC104" si="135">IF(B104&gt;0,IF(X104&gt;0,IF(L104="ASPHALT",X104," ")," ")," ")</f>
        <v>1156</v>
      </c>
      <c r="AD104" s="44">
        <f t="shared" ref="AD104" si="136">IF(B104&gt;0,IF(T104&gt;0,IF(L104="ASPHALT",T104," ")," ")," ")</f>
        <v>2091</v>
      </c>
      <c r="AE104" s="49" t="str">
        <f t="shared" ref="AE104" si="137">IF(B104&gt;0,IF(U104+V104+Y104&gt;0,IF(L104="ASPHALT",U104+V104+Y104," ")," ")," ")</f>
        <v xml:space="preserve"> </v>
      </c>
      <c r="AF104" s="37" t="str">
        <f t="shared" ref="AF104" si="138">IF(B104&gt;0,IF(P104+Q104+R104+S104&gt;0,IF(L104="CONCRETE",P104+Q104+R104+S104," ")," ")," ")</f>
        <v xml:space="preserve"> </v>
      </c>
      <c r="AG104" s="39" t="str">
        <f t="shared" ref="AG104" si="139">IF(B104&gt;0,IF(W104&gt;0,IF(L104="CONCRETE",W104," ")," ")," ")</f>
        <v xml:space="preserve"> </v>
      </c>
      <c r="AH104" s="39" t="str">
        <f t="shared" ref="AH104" si="140">IF(B104&gt;0,IF(X104&gt;0,IF(L104="CONCRETE",X104," ")," ")," ")</f>
        <v xml:space="preserve"> </v>
      </c>
      <c r="AI104" s="39" t="str">
        <f t="shared" ref="AI104" si="141">IF(B104&gt;0,IF(T104&gt;0,IF(L104="CONCRETE",T104," ")," ")," ")</f>
        <v xml:space="preserve"> </v>
      </c>
      <c r="AJ104" s="46" t="str">
        <f t="shared" ref="AJ104" si="142">IF(B104&gt;0,IF(U104+V104+Y104&gt;0,IF(L104="CONCRETE",U104+V104+Y104," ")," ")," ")</f>
        <v xml:space="preserve"> </v>
      </c>
    </row>
    <row r="105" spans="2:36" ht="12.75" customHeight="1" x14ac:dyDescent="0.2">
      <c r="B105" s="24">
        <v>1</v>
      </c>
      <c r="D105" s="12" t="s">
        <v>43</v>
      </c>
      <c r="E105" s="12">
        <v>795</v>
      </c>
      <c r="F105" s="87">
        <v>2.79</v>
      </c>
      <c r="G105" s="93"/>
      <c r="H105" s="28" t="str">
        <f t="shared" si="128"/>
        <v>TO</v>
      </c>
      <c r="I105" s="87">
        <v>2.98</v>
      </c>
      <c r="J105" s="88"/>
      <c r="K105" s="61" t="str">
        <f t="shared" si="129"/>
        <v>01/IMS/21</v>
      </c>
      <c r="L105" s="62" t="s">
        <v>32</v>
      </c>
      <c r="M105" s="57" t="s">
        <v>34</v>
      </c>
      <c r="N105" s="51"/>
      <c r="O105" s="28"/>
      <c r="P105" s="28">
        <f t="shared" si="130"/>
        <v>0.37999999999999989</v>
      </c>
      <c r="Q105" s="28">
        <f t="shared" si="131"/>
        <v>0.37999999999999989</v>
      </c>
      <c r="R105" s="28">
        <f t="shared" si="132"/>
        <v>0.37999999999999989</v>
      </c>
      <c r="S105" s="28"/>
      <c r="T105" s="49"/>
      <c r="U105" s="39"/>
      <c r="V105" s="39"/>
      <c r="W105" s="49"/>
      <c r="X105" s="49"/>
      <c r="Y105" s="58"/>
      <c r="Z105" s="37"/>
      <c r="AA105" s="28">
        <f t="shared" ref="AA105:AA162" si="143">IF(B105&gt;0,IF(P105+Q105+R105+S105&gt;0,IF(L105="ASPHALT",P105+Q105+R105+S105," ")," ")," ")</f>
        <v>1.1399999999999997</v>
      </c>
      <c r="AB105" s="39" t="str">
        <f t="shared" ref="AB105:AB162" si="144">IF(B105&gt;0,IF(W105&gt;0,IF(L105="ASPHALT",W105," ")," ")," ")</f>
        <v xml:space="preserve"> </v>
      </c>
      <c r="AC105" s="39" t="str">
        <f t="shared" ref="AC105:AC162" si="145">IF(B105&gt;0,IF(X105&gt;0,IF(L105="ASPHALT",X105," ")," ")," ")</f>
        <v xml:space="preserve"> </v>
      </c>
      <c r="AD105" s="44" t="str">
        <f t="shared" ref="AD105:AD162" si="146">IF(B105&gt;0,IF(T105&gt;0,IF(L105="ASPHALT",T105," ")," ")," ")</f>
        <v xml:space="preserve"> </v>
      </c>
      <c r="AE105" s="49" t="str">
        <f t="shared" ref="AE105:AE162" si="147">IF(B105&gt;0,IF(U105+V105+Y105&gt;0,IF(L105="ASPHALT",U105+V105+Y105," ")," ")," ")</f>
        <v xml:space="preserve"> </v>
      </c>
      <c r="AF105" s="37" t="str">
        <f t="shared" ref="AF105:AF162" si="148">IF(B105&gt;0,IF(P105+Q105+R105+S105&gt;0,IF(L105="CONCRETE",P105+Q105+R105+S105," ")," ")," ")</f>
        <v xml:space="preserve"> </v>
      </c>
      <c r="AG105" s="39" t="str">
        <f t="shared" ref="AG105:AG162" si="149">IF(B105&gt;0,IF(W105&gt;0,IF(L105="CONCRETE",W105," ")," ")," ")</f>
        <v xml:space="preserve"> </v>
      </c>
      <c r="AH105" s="39" t="str">
        <f t="shared" ref="AH105:AH162" si="150">IF(B105&gt;0,IF(X105&gt;0,IF(L105="CONCRETE",X105," ")," ")," ")</f>
        <v xml:space="preserve"> </v>
      </c>
      <c r="AI105" s="39" t="str">
        <f t="shared" ref="AI105:AI162" si="151">IF(B105&gt;0,IF(T105&gt;0,IF(L105="CONCRETE",T105," ")," ")," ")</f>
        <v xml:space="preserve"> </v>
      </c>
      <c r="AJ105" s="46" t="str">
        <f t="shared" ref="AJ105:AJ162" si="152">IF(B105&gt;0,IF(U105+V105+Y105&gt;0,IF(L105="CONCRETE",U105+V105+Y105," ")," ")," ")</f>
        <v xml:space="preserve"> </v>
      </c>
    </row>
    <row r="106" spans="2:36" ht="12.75" customHeight="1" x14ac:dyDescent="0.2">
      <c r="B106" s="24">
        <v>1</v>
      </c>
      <c r="D106" s="12" t="s">
        <v>43</v>
      </c>
      <c r="E106" s="12">
        <v>795</v>
      </c>
      <c r="F106" s="87" t="s">
        <v>69</v>
      </c>
      <c r="G106" s="92"/>
      <c r="H106" s="92"/>
      <c r="I106" s="92"/>
      <c r="J106" s="88"/>
      <c r="K106" s="61" t="str">
        <f t="shared" si="129"/>
        <v>01/IMS/21</v>
      </c>
      <c r="L106" s="62" t="s">
        <v>64</v>
      </c>
      <c r="M106" s="57" t="s">
        <v>34</v>
      </c>
      <c r="N106" s="51"/>
      <c r="O106" s="28"/>
      <c r="P106" s="28">
        <v>0.18</v>
      </c>
      <c r="Q106" s="28">
        <v>0.18</v>
      </c>
      <c r="R106" s="28">
        <v>0.18</v>
      </c>
      <c r="S106" s="28"/>
      <c r="T106" s="49"/>
      <c r="U106" s="39"/>
      <c r="V106" s="39"/>
      <c r="W106" s="49"/>
      <c r="X106" s="49"/>
      <c r="Y106" s="58"/>
      <c r="Z106" s="37"/>
      <c r="AA106" s="28" t="str">
        <f t="shared" si="143"/>
        <v xml:space="preserve"> </v>
      </c>
      <c r="AB106" s="39" t="str">
        <f t="shared" si="144"/>
        <v xml:space="preserve"> </v>
      </c>
      <c r="AC106" s="39" t="str">
        <f t="shared" si="145"/>
        <v xml:space="preserve"> </v>
      </c>
      <c r="AD106" s="44" t="str">
        <f t="shared" si="146"/>
        <v xml:space="preserve"> </v>
      </c>
      <c r="AE106" s="49" t="str">
        <f t="shared" si="147"/>
        <v xml:space="preserve"> </v>
      </c>
      <c r="AF106" s="37">
        <f t="shared" si="148"/>
        <v>0.54</v>
      </c>
      <c r="AG106" s="39" t="str">
        <f t="shared" si="149"/>
        <v xml:space="preserve"> </v>
      </c>
      <c r="AH106" s="39" t="str">
        <f t="shared" si="150"/>
        <v xml:space="preserve"> </v>
      </c>
      <c r="AI106" s="39" t="str">
        <f t="shared" si="151"/>
        <v xml:space="preserve"> </v>
      </c>
      <c r="AJ106" s="46" t="str">
        <f t="shared" si="152"/>
        <v xml:space="preserve"> </v>
      </c>
    </row>
    <row r="107" spans="2:36" ht="12.75" customHeight="1" x14ac:dyDescent="0.2">
      <c r="B107" s="24">
        <v>1</v>
      </c>
      <c r="D107" s="12" t="s">
        <v>43</v>
      </c>
      <c r="E107" s="12">
        <v>795</v>
      </c>
      <c r="F107" s="87">
        <v>3.07</v>
      </c>
      <c r="G107" s="93"/>
      <c r="H107" s="28" t="str">
        <f t="shared" si="128"/>
        <v>TO</v>
      </c>
      <c r="I107" s="87">
        <v>3.1</v>
      </c>
      <c r="J107" s="88"/>
      <c r="K107" s="61" t="str">
        <f t="shared" si="129"/>
        <v>01/IMS/21</v>
      </c>
      <c r="L107" s="62" t="s">
        <v>32</v>
      </c>
      <c r="M107" s="57" t="s">
        <v>34</v>
      </c>
      <c r="N107" s="51"/>
      <c r="O107" s="28"/>
      <c r="P107" s="28">
        <f t="shared" si="130"/>
        <v>6.0000000000000497E-2</v>
      </c>
      <c r="Q107" s="28">
        <f t="shared" si="131"/>
        <v>6.0000000000000497E-2</v>
      </c>
      <c r="R107" s="28">
        <f t="shared" si="132"/>
        <v>6.0000000000000497E-2</v>
      </c>
      <c r="S107" s="28"/>
      <c r="T107" s="49"/>
      <c r="U107" s="39"/>
      <c r="V107" s="39"/>
      <c r="W107" s="49"/>
      <c r="X107" s="49"/>
      <c r="Y107" s="58"/>
      <c r="Z107" s="37"/>
      <c r="AA107" s="28">
        <f t="shared" si="143"/>
        <v>0.18000000000000149</v>
      </c>
      <c r="AB107" s="39" t="str">
        <f t="shared" si="144"/>
        <v xml:space="preserve"> </v>
      </c>
      <c r="AC107" s="39" t="str">
        <f t="shared" si="145"/>
        <v xml:space="preserve"> </v>
      </c>
      <c r="AD107" s="44" t="str">
        <f t="shared" si="146"/>
        <v xml:space="preserve"> </v>
      </c>
      <c r="AE107" s="49" t="str">
        <f t="shared" si="147"/>
        <v xml:space="preserve"> </v>
      </c>
      <c r="AF107" s="37" t="str">
        <f t="shared" si="148"/>
        <v xml:space="preserve"> </v>
      </c>
      <c r="AG107" s="39" t="str">
        <f t="shared" si="149"/>
        <v xml:space="preserve"> </v>
      </c>
      <c r="AH107" s="39" t="str">
        <f t="shared" si="150"/>
        <v xml:space="preserve"> </v>
      </c>
      <c r="AI107" s="39" t="str">
        <f t="shared" si="151"/>
        <v xml:space="preserve"> </v>
      </c>
      <c r="AJ107" s="46" t="str">
        <f t="shared" si="152"/>
        <v xml:space="preserve"> </v>
      </c>
    </row>
    <row r="108" spans="2:36" ht="12.75" customHeight="1" x14ac:dyDescent="0.2">
      <c r="B108" s="24">
        <v>1</v>
      </c>
      <c r="D108" s="12" t="s">
        <v>43</v>
      </c>
      <c r="E108" s="12">
        <v>795</v>
      </c>
      <c r="F108" s="87">
        <v>3.1</v>
      </c>
      <c r="G108" s="93"/>
      <c r="H108" s="28" t="str">
        <f t="shared" si="128"/>
        <v>TO</v>
      </c>
      <c r="I108" s="87">
        <v>3.26</v>
      </c>
      <c r="J108" s="88"/>
      <c r="K108" s="61" t="str">
        <f t="shared" si="129"/>
        <v>01/IMS/21</v>
      </c>
      <c r="L108" s="62" t="s">
        <v>32</v>
      </c>
      <c r="M108" s="57" t="s">
        <v>34</v>
      </c>
      <c r="N108" s="51"/>
      <c r="O108" s="28"/>
      <c r="P108" s="28">
        <f t="shared" si="130"/>
        <v>0.3199999999999994</v>
      </c>
      <c r="Q108" s="28">
        <f t="shared" si="131"/>
        <v>0.3199999999999994</v>
      </c>
      <c r="R108" s="28">
        <f t="shared" si="132"/>
        <v>0.3199999999999994</v>
      </c>
      <c r="S108" s="28"/>
      <c r="T108" s="49">
        <v>987</v>
      </c>
      <c r="U108" s="39"/>
      <c r="V108" s="39"/>
      <c r="W108" s="49"/>
      <c r="X108" s="49">
        <v>424</v>
      </c>
      <c r="Y108" s="58"/>
      <c r="Z108" s="37"/>
      <c r="AA108" s="28">
        <f t="shared" si="143"/>
        <v>0.95999999999999819</v>
      </c>
      <c r="AB108" s="39" t="str">
        <f t="shared" si="144"/>
        <v xml:space="preserve"> </v>
      </c>
      <c r="AC108" s="39">
        <f t="shared" si="145"/>
        <v>424</v>
      </c>
      <c r="AD108" s="44">
        <f t="shared" si="146"/>
        <v>987</v>
      </c>
      <c r="AE108" s="49" t="str">
        <f t="shared" si="147"/>
        <v xml:space="preserve"> </v>
      </c>
      <c r="AF108" s="37" t="str">
        <f t="shared" si="148"/>
        <v xml:space="preserve"> </v>
      </c>
      <c r="AG108" s="39" t="str">
        <f t="shared" si="149"/>
        <v xml:space="preserve"> </v>
      </c>
      <c r="AH108" s="39" t="str">
        <f t="shared" si="150"/>
        <v xml:space="preserve"> </v>
      </c>
      <c r="AI108" s="39" t="str">
        <f t="shared" si="151"/>
        <v xml:space="preserve"> </v>
      </c>
      <c r="AJ108" s="46" t="str">
        <f t="shared" si="152"/>
        <v xml:space="preserve"> </v>
      </c>
    </row>
    <row r="109" spans="2:36" ht="12.75" customHeight="1" x14ac:dyDescent="0.2">
      <c r="B109" s="24">
        <v>1</v>
      </c>
      <c r="D109" s="12" t="s">
        <v>43</v>
      </c>
      <c r="E109" s="12">
        <v>795</v>
      </c>
      <c r="F109" s="87">
        <v>3.26</v>
      </c>
      <c r="G109" s="93"/>
      <c r="H109" s="28" t="str">
        <f t="shared" si="128"/>
        <v>TO</v>
      </c>
      <c r="I109" s="87">
        <v>3.44</v>
      </c>
      <c r="J109" s="88"/>
      <c r="K109" s="61" t="str">
        <f t="shared" si="129"/>
        <v>01/IMS/21</v>
      </c>
      <c r="L109" s="62" t="s">
        <v>32</v>
      </c>
      <c r="M109" s="57" t="s">
        <v>34</v>
      </c>
      <c r="N109" s="51"/>
      <c r="O109" s="28"/>
      <c r="P109" s="28">
        <f t="shared" si="130"/>
        <v>0.36000000000000032</v>
      </c>
      <c r="Q109" s="28">
        <f t="shared" si="131"/>
        <v>0.36000000000000032</v>
      </c>
      <c r="R109" s="28">
        <f t="shared" si="132"/>
        <v>0.36000000000000032</v>
      </c>
      <c r="S109" s="28"/>
      <c r="T109" s="49"/>
      <c r="U109" s="39"/>
      <c r="V109" s="39"/>
      <c r="W109" s="49"/>
      <c r="X109" s="49"/>
      <c r="Y109" s="58"/>
      <c r="Z109" s="37"/>
      <c r="AA109" s="28">
        <f t="shared" si="143"/>
        <v>1.080000000000001</v>
      </c>
      <c r="AB109" s="39" t="str">
        <f t="shared" si="144"/>
        <v xml:space="preserve"> </v>
      </c>
      <c r="AC109" s="39" t="str">
        <f t="shared" si="145"/>
        <v xml:space="preserve"> </v>
      </c>
      <c r="AD109" s="44" t="str">
        <f t="shared" si="146"/>
        <v xml:space="preserve"> </v>
      </c>
      <c r="AE109" s="49" t="str">
        <f t="shared" si="147"/>
        <v xml:space="preserve"> </v>
      </c>
      <c r="AF109" s="37" t="str">
        <f t="shared" si="148"/>
        <v xml:space="preserve"> </v>
      </c>
      <c r="AG109" s="39" t="str">
        <f t="shared" si="149"/>
        <v xml:space="preserve"> </v>
      </c>
      <c r="AH109" s="39" t="str">
        <f t="shared" si="150"/>
        <v xml:space="preserve"> </v>
      </c>
      <c r="AI109" s="39" t="str">
        <f t="shared" si="151"/>
        <v xml:space="preserve"> </v>
      </c>
      <c r="AJ109" s="46" t="str">
        <f t="shared" si="152"/>
        <v xml:space="preserve"> </v>
      </c>
    </row>
    <row r="110" spans="2:36" ht="12.75" customHeight="1" x14ac:dyDescent="0.2">
      <c r="B110" s="24">
        <v>1</v>
      </c>
      <c r="D110" s="12" t="s">
        <v>43</v>
      </c>
      <c r="E110" s="12">
        <v>795</v>
      </c>
      <c r="F110" s="87">
        <v>3.44</v>
      </c>
      <c r="G110" s="93"/>
      <c r="H110" s="28" t="str">
        <f t="shared" si="128"/>
        <v>TO</v>
      </c>
      <c r="I110" s="87">
        <v>3.87</v>
      </c>
      <c r="J110" s="88"/>
      <c r="K110" s="61" t="str">
        <f t="shared" si="129"/>
        <v>01/IMS/21</v>
      </c>
      <c r="L110" s="62" t="s">
        <v>32</v>
      </c>
      <c r="M110" s="57" t="s">
        <v>34</v>
      </c>
      <c r="N110" s="51"/>
      <c r="O110" s="28"/>
      <c r="P110" s="28">
        <f t="shared" si="130"/>
        <v>0.86000000000000032</v>
      </c>
      <c r="Q110" s="28">
        <f t="shared" si="131"/>
        <v>0.86000000000000032</v>
      </c>
      <c r="R110" s="28">
        <f t="shared" si="132"/>
        <v>0.86000000000000032</v>
      </c>
      <c r="S110" s="28"/>
      <c r="T110" s="49">
        <v>926</v>
      </c>
      <c r="U110" s="39"/>
      <c r="V110" s="39"/>
      <c r="W110" s="49"/>
      <c r="X110" s="49">
        <v>416</v>
      </c>
      <c r="Y110" s="58"/>
      <c r="Z110" s="37"/>
      <c r="AA110" s="28">
        <f t="shared" si="143"/>
        <v>2.580000000000001</v>
      </c>
      <c r="AB110" s="39" t="str">
        <f t="shared" si="144"/>
        <v xml:space="preserve"> </v>
      </c>
      <c r="AC110" s="39">
        <f t="shared" si="145"/>
        <v>416</v>
      </c>
      <c r="AD110" s="44">
        <f t="shared" si="146"/>
        <v>926</v>
      </c>
      <c r="AE110" s="49" t="str">
        <f t="shared" si="147"/>
        <v xml:space="preserve"> </v>
      </c>
      <c r="AF110" s="37" t="str">
        <f t="shared" si="148"/>
        <v xml:space="preserve"> </v>
      </c>
      <c r="AG110" s="39" t="str">
        <f t="shared" si="149"/>
        <v xml:space="preserve"> </v>
      </c>
      <c r="AH110" s="39" t="str">
        <f t="shared" si="150"/>
        <v xml:space="preserve"> </v>
      </c>
      <c r="AI110" s="39" t="str">
        <f t="shared" si="151"/>
        <v xml:space="preserve"> </v>
      </c>
      <c r="AJ110" s="46" t="str">
        <f t="shared" si="152"/>
        <v xml:space="preserve"> </v>
      </c>
    </row>
    <row r="111" spans="2:36" ht="12.75" customHeight="1" x14ac:dyDescent="0.2">
      <c r="B111" s="24">
        <v>1</v>
      </c>
      <c r="D111" s="12" t="s">
        <v>43</v>
      </c>
      <c r="E111" s="12">
        <v>795</v>
      </c>
      <c r="F111" s="87">
        <v>3.87</v>
      </c>
      <c r="G111" s="93"/>
      <c r="H111" s="28" t="str">
        <f t="shared" si="128"/>
        <v>TO</v>
      </c>
      <c r="I111" s="87">
        <v>4.08</v>
      </c>
      <c r="J111" s="88"/>
      <c r="K111" s="61" t="str">
        <f t="shared" si="129"/>
        <v>01/IMS/21</v>
      </c>
      <c r="L111" s="62" t="s">
        <v>32</v>
      </c>
      <c r="M111" s="57" t="s">
        <v>34</v>
      </c>
      <c r="N111" s="51"/>
      <c r="O111" s="28"/>
      <c r="P111" s="28">
        <f t="shared" si="130"/>
        <v>0.41999999999999993</v>
      </c>
      <c r="Q111" s="28">
        <f t="shared" si="131"/>
        <v>0.41999999999999993</v>
      </c>
      <c r="R111" s="28">
        <f t="shared" si="132"/>
        <v>0.41999999999999993</v>
      </c>
      <c r="S111" s="28"/>
      <c r="T111" s="49"/>
      <c r="U111" s="39"/>
      <c r="V111" s="39"/>
      <c r="W111" s="49"/>
      <c r="X111" s="49"/>
      <c r="Y111" s="58"/>
      <c r="Z111" s="37"/>
      <c r="AA111" s="28">
        <f t="shared" si="143"/>
        <v>1.2599999999999998</v>
      </c>
      <c r="AB111" s="39" t="str">
        <f t="shared" si="144"/>
        <v xml:space="preserve"> </v>
      </c>
      <c r="AC111" s="39" t="str">
        <f t="shared" si="145"/>
        <v xml:space="preserve"> </v>
      </c>
      <c r="AD111" s="44" t="str">
        <f t="shared" si="146"/>
        <v xml:space="preserve"> </v>
      </c>
      <c r="AE111" s="49" t="str">
        <f t="shared" si="147"/>
        <v xml:space="preserve"> </v>
      </c>
      <c r="AF111" s="37" t="str">
        <f t="shared" si="148"/>
        <v xml:space="preserve"> </v>
      </c>
      <c r="AG111" s="39" t="str">
        <f t="shared" si="149"/>
        <v xml:space="preserve"> </v>
      </c>
      <c r="AH111" s="39" t="str">
        <f t="shared" si="150"/>
        <v xml:space="preserve"> </v>
      </c>
      <c r="AI111" s="39" t="str">
        <f t="shared" si="151"/>
        <v xml:space="preserve"> </v>
      </c>
      <c r="AJ111" s="46" t="str">
        <f t="shared" si="152"/>
        <v xml:space="preserve"> </v>
      </c>
    </row>
    <row r="112" spans="2:36" ht="12.75" customHeight="1" x14ac:dyDescent="0.2">
      <c r="B112" s="24">
        <v>1</v>
      </c>
      <c r="D112" s="12" t="s">
        <v>43</v>
      </c>
      <c r="E112" s="12">
        <v>795</v>
      </c>
      <c r="F112" s="87" t="s">
        <v>65</v>
      </c>
      <c r="G112" s="92"/>
      <c r="H112" s="92"/>
      <c r="I112" s="92"/>
      <c r="J112" s="88"/>
      <c r="K112" s="61" t="str">
        <f t="shared" si="129"/>
        <v>01/IMS/21</v>
      </c>
      <c r="L112" s="62" t="s">
        <v>64</v>
      </c>
      <c r="M112" s="57" t="s">
        <v>34</v>
      </c>
      <c r="N112" s="51"/>
      <c r="O112" s="28"/>
      <c r="P112" s="28">
        <v>0.1</v>
      </c>
      <c r="Q112" s="28">
        <v>0.1</v>
      </c>
      <c r="R112" s="28">
        <v>0.1</v>
      </c>
      <c r="S112" s="28"/>
      <c r="T112" s="49"/>
      <c r="U112" s="39"/>
      <c r="V112" s="39"/>
      <c r="W112" s="49"/>
      <c r="X112" s="49"/>
      <c r="Y112" s="58"/>
      <c r="Z112" s="37"/>
      <c r="AA112" s="28" t="str">
        <f t="shared" si="143"/>
        <v xml:space="preserve"> </v>
      </c>
      <c r="AB112" s="39" t="str">
        <f t="shared" si="144"/>
        <v xml:space="preserve"> </v>
      </c>
      <c r="AC112" s="39" t="str">
        <f t="shared" si="145"/>
        <v xml:space="preserve"> </v>
      </c>
      <c r="AD112" s="44" t="str">
        <f t="shared" si="146"/>
        <v xml:space="preserve"> </v>
      </c>
      <c r="AE112" s="49" t="str">
        <f t="shared" si="147"/>
        <v xml:space="preserve"> </v>
      </c>
      <c r="AF112" s="37">
        <f t="shared" si="148"/>
        <v>0.30000000000000004</v>
      </c>
      <c r="AG112" s="39" t="str">
        <f t="shared" si="149"/>
        <v xml:space="preserve"> </v>
      </c>
      <c r="AH112" s="39" t="str">
        <f t="shared" si="150"/>
        <v xml:space="preserve"> </v>
      </c>
      <c r="AI112" s="39" t="str">
        <f t="shared" si="151"/>
        <v xml:space="preserve"> </v>
      </c>
      <c r="AJ112" s="46" t="str">
        <f t="shared" si="152"/>
        <v xml:space="preserve"> </v>
      </c>
    </row>
    <row r="113" spans="2:36" ht="12.75" customHeight="1" x14ac:dyDescent="0.2">
      <c r="B113" s="24">
        <v>1</v>
      </c>
      <c r="D113" s="12" t="s">
        <v>43</v>
      </c>
      <c r="E113" s="12">
        <v>795</v>
      </c>
      <c r="F113" s="87">
        <v>4.13</v>
      </c>
      <c r="G113" s="93"/>
      <c r="H113" s="28" t="str">
        <f t="shared" si="128"/>
        <v>TO</v>
      </c>
      <c r="I113" s="87">
        <v>4.67</v>
      </c>
      <c r="J113" s="88"/>
      <c r="K113" s="61" t="str">
        <f t="shared" si="129"/>
        <v>01/IMS/21</v>
      </c>
      <c r="L113" s="62" t="s">
        <v>32</v>
      </c>
      <c r="M113" s="57" t="s">
        <v>34</v>
      </c>
      <c r="N113" s="51"/>
      <c r="O113" s="28"/>
      <c r="P113" s="28">
        <f t="shared" si="130"/>
        <v>1.08</v>
      </c>
      <c r="Q113" s="28">
        <f t="shared" si="131"/>
        <v>1.08</v>
      </c>
      <c r="R113" s="28">
        <f t="shared" si="132"/>
        <v>1.08</v>
      </c>
      <c r="S113" s="28"/>
      <c r="T113" s="49">
        <v>530</v>
      </c>
      <c r="U113" s="39"/>
      <c r="V113" s="39"/>
      <c r="W113" s="49"/>
      <c r="X113" s="49">
        <v>300</v>
      </c>
      <c r="Y113" s="58"/>
      <c r="Z113" s="37"/>
      <c r="AA113" s="28">
        <f t="shared" si="143"/>
        <v>3.24</v>
      </c>
      <c r="AB113" s="39" t="str">
        <f t="shared" si="144"/>
        <v xml:space="preserve"> </v>
      </c>
      <c r="AC113" s="39">
        <f t="shared" si="145"/>
        <v>300</v>
      </c>
      <c r="AD113" s="44">
        <f t="shared" si="146"/>
        <v>530</v>
      </c>
      <c r="AE113" s="49" t="str">
        <f t="shared" si="147"/>
        <v xml:space="preserve"> </v>
      </c>
      <c r="AF113" s="37" t="str">
        <f t="shared" si="148"/>
        <v xml:space="preserve"> </v>
      </c>
      <c r="AG113" s="39" t="str">
        <f t="shared" si="149"/>
        <v xml:space="preserve"> </v>
      </c>
      <c r="AH113" s="39" t="str">
        <f t="shared" si="150"/>
        <v xml:space="preserve"> </v>
      </c>
      <c r="AI113" s="39" t="str">
        <f t="shared" si="151"/>
        <v xml:space="preserve"> </v>
      </c>
      <c r="AJ113" s="46" t="str">
        <f t="shared" si="152"/>
        <v xml:space="preserve"> </v>
      </c>
    </row>
    <row r="114" spans="2:36" ht="12.75" customHeight="1" x14ac:dyDescent="0.2">
      <c r="B114" s="24">
        <v>1</v>
      </c>
      <c r="D114" s="12" t="s">
        <v>43</v>
      </c>
      <c r="E114" s="12">
        <v>795</v>
      </c>
      <c r="F114" s="87">
        <v>4.67</v>
      </c>
      <c r="G114" s="93"/>
      <c r="H114" s="28" t="str">
        <f t="shared" si="128"/>
        <v>TO</v>
      </c>
      <c r="I114" s="87">
        <v>4.9400000000000004</v>
      </c>
      <c r="J114" s="88"/>
      <c r="K114" s="61" t="str">
        <f t="shared" si="129"/>
        <v>01/IMS/21</v>
      </c>
      <c r="L114" s="62" t="s">
        <v>32</v>
      </c>
      <c r="M114" s="57" t="s">
        <v>34</v>
      </c>
      <c r="N114" s="51"/>
      <c r="O114" s="28"/>
      <c r="P114" s="28">
        <f t="shared" si="130"/>
        <v>0.54000000000000092</v>
      </c>
      <c r="Q114" s="28">
        <f t="shared" si="131"/>
        <v>0.54000000000000092</v>
      </c>
      <c r="R114" s="28">
        <f t="shared" si="132"/>
        <v>0.54000000000000092</v>
      </c>
      <c r="S114" s="28"/>
      <c r="T114" s="49">
        <v>2224</v>
      </c>
      <c r="U114" s="39"/>
      <c r="V114" s="39"/>
      <c r="W114" s="49"/>
      <c r="X114" s="49">
        <v>550</v>
      </c>
      <c r="Y114" s="58"/>
      <c r="Z114" s="37"/>
      <c r="AA114" s="28">
        <f t="shared" si="143"/>
        <v>1.6200000000000028</v>
      </c>
      <c r="AB114" s="39" t="str">
        <f t="shared" si="144"/>
        <v xml:space="preserve"> </v>
      </c>
      <c r="AC114" s="39">
        <f t="shared" si="145"/>
        <v>550</v>
      </c>
      <c r="AD114" s="44">
        <f t="shared" si="146"/>
        <v>2224</v>
      </c>
      <c r="AE114" s="49" t="str">
        <f t="shared" si="147"/>
        <v xml:space="preserve"> </v>
      </c>
      <c r="AF114" s="37" t="str">
        <f t="shared" si="148"/>
        <v xml:space="preserve"> </v>
      </c>
      <c r="AG114" s="39" t="str">
        <f t="shared" si="149"/>
        <v xml:space="preserve"> </v>
      </c>
      <c r="AH114" s="39" t="str">
        <f t="shared" si="150"/>
        <v xml:space="preserve"> </v>
      </c>
      <c r="AI114" s="39" t="str">
        <f t="shared" si="151"/>
        <v xml:space="preserve"> </v>
      </c>
      <c r="AJ114" s="46" t="str">
        <f t="shared" si="152"/>
        <v xml:space="preserve"> </v>
      </c>
    </row>
    <row r="115" spans="2:36" ht="12.75" customHeight="1" x14ac:dyDescent="0.2">
      <c r="B115" s="24">
        <v>1</v>
      </c>
      <c r="D115" s="12" t="s">
        <v>43</v>
      </c>
      <c r="E115" s="12">
        <v>795</v>
      </c>
      <c r="F115" s="87">
        <v>4.9400000000000004</v>
      </c>
      <c r="G115" s="93"/>
      <c r="H115" s="28" t="str">
        <f t="shared" si="128"/>
        <v>TO</v>
      </c>
      <c r="I115" s="87">
        <v>5.2</v>
      </c>
      <c r="J115" s="88"/>
      <c r="K115" s="61" t="str">
        <f t="shared" si="129"/>
        <v>01/IMS/21</v>
      </c>
      <c r="L115" s="62" t="s">
        <v>32</v>
      </c>
      <c r="M115" s="57" t="s">
        <v>34</v>
      </c>
      <c r="N115" s="51"/>
      <c r="O115" s="28"/>
      <c r="P115" s="28">
        <f t="shared" si="130"/>
        <v>0.51999999999999957</v>
      </c>
      <c r="Q115" s="28">
        <f t="shared" si="131"/>
        <v>0.51999999999999957</v>
      </c>
      <c r="R115" s="28">
        <f t="shared" si="132"/>
        <v>0.51999999999999957</v>
      </c>
      <c r="S115" s="28"/>
      <c r="T115" s="49">
        <v>711</v>
      </c>
      <c r="U115" s="39"/>
      <c r="V115" s="39"/>
      <c r="W115" s="49"/>
      <c r="X115" s="49">
        <v>100</v>
      </c>
      <c r="Y115" s="58"/>
      <c r="Z115" s="37"/>
      <c r="AA115" s="28">
        <f t="shared" si="143"/>
        <v>1.5599999999999987</v>
      </c>
      <c r="AB115" s="39" t="str">
        <f t="shared" si="144"/>
        <v xml:space="preserve"> </v>
      </c>
      <c r="AC115" s="39">
        <f t="shared" si="145"/>
        <v>100</v>
      </c>
      <c r="AD115" s="44">
        <f t="shared" si="146"/>
        <v>711</v>
      </c>
      <c r="AE115" s="49" t="str">
        <f t="shared" si="147"/>
        <v xml:space="preserve"> </v>
      </c>
      <c r="AF115" s="37" t="str">
        <f t="shared" si="148"/>
        <v xml:space="preserve"> </v>
      </c>
      <c r="AG115" s="39" t="str">
        <f t="shared" si="149"/>
        <v xml:space="preserve"> </v>
      </c>
      <c r="AH115" s="39" t="str">
        <f t="shared" si="150"/>
        <v xml:space="preserve"> </v>
      </c>
      <c r="AI115" s="39" t="str">
        <f t="shared" si="151"/>
        <v xml:space="preserve"> </v>
      </c>
      <c r="AJ115" s="46" t="str">
        <f t="shared" si="152"/>
        <v xml:space="preserve"> </v>
      </c>
    </row>
    <row r="116" spans="2:36" ht="12.75" customHeight="1" x14ac:dyDescent="0.2">
      <c r="B116" s="24">
        <v>1</v>
      </c>
      <c r="D116" s="12" t="s">
        <v>43</v>
      </c>
      <c r="E116" s="12">
        <v>795</v>
      </c>
      <c r="F116" s="87">
        <v>5.2</v>
      </c>
      <c r="G116" s="93"/>
      <c r="H116" s="28" t="str">
        <f t="shared" si="128"/>
        <v>TO</v>
      </c>
      <c r="I116" s="87">
        <v>5.88</v>
      </c>
      <c r="J116" s="88"/>
      <c r="K116" s="61" t="str">
        <f t="shared" si="129"/>
        <v>01/IMS/21</v>
      </c>
      <c r="L116" s="62" t="s">
        <v>32</v>
      </c>
      <c r="M116" s="57" t="s">
        <v>34</v>
      </c>
      <c r="N116" s="51"/>
      <c r="O116" s="28"/>
      <c r="P116" s="28">
        <f t="shared" si="130"/>
        <v>1.3599999999999994</v>
      </c>
      <c r="Q116" s="28">
        <f t="shared" si="131"/>
        <v>1.3599999999999994</v>
      </c>
      <c r="R116" s="28">
        <f t="shared" si="132"/>
        <v>1.3599999999999994</v>
      </c>
      <c r="S116" s="28"/>
      <c r="T116" s="49">
        <v>1512</v>
      </c>
      <c r="U116" s="39"/>
      <c r="V116" s="39"/>
      <c r="W116" s="49"/>
      <c r="X116" s="49">
        <v>437</v>
      </c>
      <c r="Y116" s="58"/>
      <c r="Z116" s="37"/>
      <c r="AA116" s="28">
        <f t="shared" si="143"/>
        <v>4.0799999999999983</v>
      </c>
      <c r="AB116" s="39" t="str">
        <f t="shared" si="144"/>
        <v xml:space="preserve"> </v>
      </c>
      <c r="AC116" s="39">
        <f t="shared" si="145"/>
        <v>437</v>
      </c>
      <c r="AD116" s="44">
        <f t="shared" si="146"/>
        <v>1512</v>
      </c>
      <c r="AE116" s="49" t="str">
        <f t="shared" si="147"/>
        <v xml:space="preserve"> </v>
      </c>
      <c r="AF116" s="37" t="str">
        <f t="shared" si="148"/>
        <v xml:space="preserve"> </v>
      </c>
      <c r="AG116" s="39" t="str">
        <f t="shared" si="149"/>
        <v xml:space="preserve"> </v>
      </c>
      <c r="AH116" s="39" t="str">
        <f t="shared" si="150"/>
        <v xml:space="preserve"> </v>
      </c>
      <c r="AI116" s="39" t="str">
        <f t="shared" si="151"/>
        <v xml:space="preserve"> </v>
      </c>
      <c r="AJ116" s="46" t="str">
        <f t="shared" si="152"/>
        <v xml:space="preserve"> </v>
      </c>
    </row>
    <row r="117" spans="2:36" ht="12.75" customHeight="1" x14ac:dyDescent="0.2">
      <c r="B117" s="24">
        <v>1</v>
      </c>
      <c r="D117" s="12" t="s">
        <v>43</v>
      </c>
      <c r="E117" s="12">
        <v>795</v>
      </c>
      <c r="F117" s="87" t="s">
        <v>66</v>
      </c>
      <c r="G117" s="92"/>
      <c r="H117" s="92"/>
      <c r="I117" s="92"/>
      <c r="J117" s="88"/>
      <c r="K117" s="61" t="str">
        <f t="shared" si="129"/>
        <v>01/IMS/21</v>
      </c>
      <c r="L117" s="62" t="s">
        <v>64</v>
      </c>
      <c r="M117" s="57" t="s">
        <v>34</v>
      </c>
      <c r="N117" s="51"/>
      <c r="O117" s="28"/>
      <c r="P117" s="28">
        <v>0.57999999999999996</v>
      </c>
      <c r="Q117" s="28">
        <v>0.57999999999999996</v>
      </c>
      <c r="R117" s="28">
        <v>0.57999999999999996</v>
      </c>
      <c r="S117" s="28"/>
      <c r="T117" s="49"/>
      <c r="U117" s="39"/>
      <c r="V117" s="39"/>
      <c r="W117" s="49"/>
      <c r="X117" s="49"/>
      <c r="Y117" s="58"/>
      <c r="Z117" s="37"/>
      <c r="AA117" s="28" t="str">
        <f t="shared" si="143"/>
        <v xml:space="preserve"> </v>
      </c>
      <c r="AB117" s="39" t="str">
        <f t="shared" si="144"/>
        <v xml:space="preserve"> </v>
      </c>
      <c r="AC117" s="39" t="str">
        <f t="shared" si="145"/>
        <v xml:space="preserve"> </v>
      </c>
      <c r="AD117" s="44" t="str">
        <f t="shared" si="146"/>
        <v xml:space="preserve"> </v>
      </c>
      <c r="AE117" s="49" t="str">
        <f t="shared" si="147"/>
        <v xml:space="preserve"> </v>
      </c>
      <c r="AF117" s="37">
        <f t="shared" si="148"/>
        <v>1.7399999999999998</v>
      </c>
      <c r="AG117" s="39" t="str">
        <f t="shared" si="149"/>
        <v xml:space="preserve"> </v>
      </c>
      <c r="AH117" s="39" t="str">
        <f t="shared" si="150"/>
        <v xml:space="preserve"> </v>
      </c>
      <c r="AI117" s="39" t="str">
        <f t="shared" si="151"/>
        <v xml:space="preserve"> </v>
      </c>
      <c r="AJ117" s="46" t="str">
        <f t="shared" si="152"/>
        <v xml:space="preserve"> </v>
      </c>
    </row>
    <row r="118" spans="2:36" ht="12.75" customHeight="1" x14ac:dyDescent="0.2">
      <c r="B118" s="24">
        <v>1</v>
      </c>
      <c r="D118" s="12" t="s">
        <v>43</v>
      </c>
      <c r="E118" s="12">
        <v>795</v>
      </c>
      <c r="F118" s="87">
        <v>6.17</v>
      </c>
      <c r="G118" s="93"/>
      <c r="H118" s="28" t="str">
        <f t="shared" si="128"/>
        <v>TO</v>
      </c>
      <c r="I118" s="87">
        <v>6.63</v>
      </c>
      <c r="J118" s="88"/>
      <c r="K118" s="61" t="str">
        <f t="shared" si="129"/>
        <v>01/IMS/21</v>
      </c>
      <c r="L118" s="62" t="s">
        <v>32</v>
      </c>
      <c r="M118" s="57" t="s">
        <v>34</v>
      </c>
      <c r="N118" s="51"/>
      <c r="O118" s="28"/>
      <c r="P118" s="28">
        <f t="shared" si="130"/>
        <v>0.91999999999999993</v>
      </c>
      <c r="Q118" s="28">
        <f t="shared" si="131"/>
        <v>0.91999999999999993</v>
      </c>
      <c r="R118" s="28">
        <f t="shared" si="132"/>
        <v>0.91999999999999993</v>
      </c>
      <c r="S118" s="28"/>
      <c r="T118" s="49">
        <v>758</v>
      </c>
      <c r="U118" s="39"/>
      <c r="V118" s="39"/>
      <c r="W118" s="49"/>
      <c r="X118" s="49">
        <v>1324</v>
      </c>
      <c r="Y118" s="58"/>
      <c r="Z118" s="37"/>
      <c r="AA118" s="28">
        <f t="shared" si="143"/>
        <v>2.76</v>
      </c>
      <c r="AB118" s="39" t="str">
        <f t="shared" si="144"/>
        <v xml:space="preserve"> </v>
      </c>
      <c r="AC118" s="39">
        <f t="shared" si="145"/>
        <v>1324</v>
      </c>
      <c r="AD118" s="44">
        <f t="shared" si="146"/>
        <v>758</v>
      </c>
      <c r="AE118" s="49" t="str">
        <f t="shared" si="147"/>
        <v xml:space="preserve"> </v>
      </c>
      <c r="AF118" s="37" t="str">
        <f t="shared" si="148"/>
        <v xml:space="preserve"> </v>
      </c>
      <c r="AG118" s="39" t="str">
        <f t="shared" si="149"/>
        <v xml:space="preserve"> </v>
      </c>
      <c r="AH118" s="39" t="str">
        <f t="shared" si="150"/>
        <v xml:space="preserve"> </v>
      </c>
      <c r="AI118" s="39" t="str">
        <f t="shared" si="151"/>
        <v xml:space="preserve"> </v>
      </c>
      <c r="AJ118" s="46" t="str">
        <f t="shared" si="152"/>
        <v xml:space="preserve"> </v>
      </c>
    </row>
    <row r="119" spans="2:36" ht="12.75" customHeight="1" x14ac:dyDescent="0.2">
      <c r="B119" s="24">
        <v>1</v>
      </c>
      <c r="D119" s="12" t="s">
        <v>43</v>
      </c>
      <c r="E119" s="12">
        <v>795</v>
      </c>
      <c r="F119" s="87">
        <v>6.63</v>
      </c>
      <c r="G119" s="93"/>
      <c r="H119" s="28" t="str">
        <f>IF(I119&gt;0,"TO"," ")</f>
        <v>TO</v>
      </c>
      <c r="I119" s="87">
        <v>7.38</v>
      </c>
      <c r="J119" s="88"/>
      <c r="K119" s="61" t="str">
        <f t="shared" ref="K119:K124" si="153">IF(B119=1,"01/IMS/21",IF(B119=2,"02/STR/OT",IF(B119=3,"03/S5K/OT",IF(B119=4,"04/IMS/OT"," "))))</f>
        <v>01/IMS/21</v>
      </c>
      <c r="L119" s="62" t="s">
        <v>32</v>
      </c>
      <c r="M119" s="57" t="s">
        <v>34</v>
      </c>
      <c r="N119" s="51"/>
      <c r="O119" s="28"/>
      <c r="P119" s="28">
        <f t="shared" ref="P119:P133" si="154">IF(I119&gt;0,((I119-F119))*2," ")</f>
        <v>1.5</v>
      </c>
      <c r="Q119" s="28">
        <f t="shared" ref="Q119:Q133" si="155">IF(I119&gt;0,((I119-F119))*2," ")</f>
        <v>1.5</v>
      </c>
      <c r="R119" s="28">
        <f t="shared" ref="R119:R126" si="156">IF(I119&gt;0,((I119-F119))*2," ")</f>
        <v>1.5</v>
      </c>
      <c r="S119" s="28"/>
      <c r="T119" s="49">
        <v>452</v>
      </c>
      <c r="U119" s="39"/>
      <c r="V119" s="39"/>
      <c r="W119" s="49"/>
      <c r="X119" s="49">
        <v>370</v>
      </c>
      <c r="Y119" s="58"/>
      <c r="Z119" s="37"/>
      <c r="AA119" s="28">
        <f t="shared" si="143"/>
        <v>4.5</v>
      </c>
      <c r="AB119" s="39" t="str">
        <f t="shared" si="144"/>
        <v xml:space="preserve"> </v>
      </c>
      <c r="AC119" s="39">
        <f t="shared" si="145"/>
        <v>370</v>
      </c>
      <c r="AD119" s="44">
        <f t="shared" si="146"/>
        <v>452</v>
      </c>
      <c r="AE119" s="49" t="str">
        <f t="shared" si="147"/>
        <v xml:space="preserve"> </v>
      </c>
      <c r="AF119" s="37" t="str">
        <f t="shared" si="148"/>
        <v xml:space="preserve"> </v>
      </c>
      <c r="AG119" s="39" t="str">
        <f t="shared" si="149"/>
        <v xml:space="preserve"> </v>
      </c>
      <c r="AH119" s="39" t="str">
        <f t="shared" si="150"/>
        <v xml:space="preserve"> </v>
      </c>
      <c r="AI119" s="39" t="str">
        <f t="shared" si="151"/>
        <v xml:space="preserve"> </v>
      </c>
      <c r="AJ119" s="46" t="str">
        <f t="shared" si="152"/>
        <v xml:space="preserve"> </v>
      </c>
    </row>
    <row r="120" spans="2:36" ht="12.75" customHeight="1" x14ac:dyDescent="0.2">
      <c r="B120" s="24">
        <v>1</v>
      </c>
      <c r="D120" s="12" t="s">
        <v>43</v>
      </c>
      <c r="E120" s="12">
        <v>795</v>
      </c>
      <c r="F120" s="87" t="s">
        <v>67</v>
      </c>
      <c r="G120" s="92"/>
      <c r="H120" s="92"/>
      <c r="I120" s="92"/>
      <c r="J120" s="88"/>
      <c r="K120" s="61" t="str">
        <f t="shared" si="153"/>
        <v>01/IMS/21</v>
      </c>
      <c r="L120" s="62" t="s">
        <v>64</v>
      </c>
      <c r="M120" s="57" t="s">
        <v>34</v>
      </c>
      <c r="N120" s="51"/>
      <c r="O120" s="28"/>
      <c r="P120" s="28">
        <v>0.08</v>
      </c>
      <c r="Q120" s="28">
        <v>0.08</v>
      </c>
      <c r="R120" s="28">
        <v>0.08</v>
      </c>
      <c r="S120" s="28"/>
      <c r="T120" s="49"/>
      <c r="U120" s="39"/>
      <c r="V120" s="39"/>
      <c r="W120" s="49"/>
      <c r="X120" s="49"/>
      <c r="Y120" s="58"/>
      <c r="Z120" s="37"/>
      <c r="AA120" s="28" t="str">
        <f t="shared" si="143"/>
        <v xml:space="preserve"> </v>
      </c>
      <c r="AB120" s="39" t="str">
        <f t="shared" si="144"/>
        <v xml:space="preserve"> </v>
      </c>
      <c r="AC120" s="39" t="str">
        <f t="shared" si="145"/>
        <v xml:space="preserve"> </v>
      </c>
      <c r="AD120" s="44" t="str">
        <f t="shared" si="146"/>
        <v xml:space="preserve"> </v>
      </c>
      <c r="AE120" s="49" t="str">
        <f t="shared" si="147"/>
        <v xml:space="preserve"> </v>
      </c>
      <c r="AF120" s="37">
        <f t="shared" si="148"/>
        <v>0.24</v>
      </c>
      <c r="AG120" s="39" t="str">
        <f t="shared" si="149"/>
        <v xml:space="preserve"> </v>
      </c>
      <c r="AH120" s="39" t="str">
        <f t="shared" si="150"/>
        <v xml:space="preserve"> </v>
      </c>
      <c r="AI120" s="39" t="str">
        <f t="shared" si="151"/>
        <v xml:space="preserve"> </v>
      </c>
      <c r="AJ120" s="46" t="str">
        <f t="shared" si="152"/>
        <v xml:space="preserve"> </v>
      </c>
    </row>
    <row r="121" spans="2:36" ht="12.75" customHeight="1" x14ac:dyDescent="0.2">
      <c r="B121" s="24">
        <v>1</v>
      </c>
      <c r="D121" s="12" t="s">
        <v>43</v>
      </c>
      <c r="E121" s="12">
        <v>795</v>
      </c>
      <c r="F121" s="87">
        <v>7.42</v>
      </c>
      <c r="G121" s="93"/>
      <c r="H121" s="28" t="str">
        <f t="shared" ref="H121" si="157">IF(I121&gt;0,"TO"," ")</f>
        <v>TO</v>
      </c>
      <c r="I121" s="87">
        <v>7.45</v>
      </c>
      <c r="J121" s="88"/>
      <c r="K121" s="61" t="str">
        <f t="shared" si="153"/>
        <v>01/IMS/21</v>
      </c>
      <c r="L121" s="62" t="s">
        <v>32</v>
      </c>
      <c r="M121" s="57" t="s">
        <v>34</v>
      </c>
      <c r="N121" s="51"/>
      <c r="O121" s="28"/>
      <c r="P121" s="28">
        <f t="shared" ref="P121" si="158">IF(I121&gt;0,((I121-F121))*2," ")</f>
        <v>6.0000000000000497E-2</v>
      </c>
      <c r="Q121" s="28">
        <f t="shared" ref="Q121" si="159">IF(I121&gt;0,((I121-F121))*2," ")</f>
        <v>6.0000000000000497E-2</v>
      </c>
      <c r="R121" s="28">
        <f t="shared" ref="R121" si="160">IF(I121&gt;0,((I121-F121))*2," ")</f>
        <v>6.0000000000000497E-2</v>
      </c>
      <c r="S121" s="28"/>
      <c r="T121" s="49"/>
      <c r="U121" s="39"/>
      <c r="V121" s="39"/>
      <c r="W121" s="49"/>
      <c r="X121" s="49"/>
      <c r="Y121" s="58"/>
      <c r="Z121" s="37"/>
      <c r="AA121" s="28">
        <f t="shared" si="143"/>
        <v>0.18000000000000149</v>
      </c>
      <c r="AB121" s="39" t="str">
        <f t="shared" si="144"/>
        <v xml:space="preserve"> </v>
      </c>
      <c r="AC121" s="39" t="str">
        <f t="shared" si="145"/>
        <v xml:space="preserve"> </v>
      </c>
      <c r="AD121" s="44" t="str">
        <f t="shared" si="146"/>
        <v xml:space="preserve"> </v>
      </c>
      <c r="AE121" s="49" t="str">
        <f t="shared" si="147"/>
        <v xml:space="preserve"> </v>
      </c>
      <c r="AF121" s="37" t="str">
        <f t="shared" si="148"/>
        <v xml:space="preserve"> </v>
      </c>
      <c r="AG121" s="39" t="str">
        <f t="shared" si="149"/>
        <v xml:space="preserve"> </v>
      </c>
      <c r="AH121" s="39" t="str">
        <f t="shared" si="150"/>
        <v xml:space="preserve"> </v>
      </c>
      <c r="AI121" s="39" t="str">
        <f t="shared" si="151"/>
        <v xml:space="preserve"> </v>
      </c>
      <c r="AJ121" s="46" t="str">
        <f t="shared" si="152"/>
        <v xml:space="preserve"> </v>
      </c>
    </row>
    <row r="122" spans="2:36" ht="12.75" customHeight="1" x14ac:dyDescent="0.2">
      <c r="B122" s="24">
        <v>1</v>
      </c>
      <c r="D122" s="12" t="s">
        <v>43</v>
      </c>
      <c r="E122" s="12">
        <v>795</v>
      </c>
      <c r="F122" s="87" t="s">
        <v>68</v>
      </c>
      <c r="G122" s="92"/>
      <c r="H122" s="92"/>
      <c r="I122" s="92"/>
      <c r="J122" s="88"/>
      <c r="K122" s="61" t="str">
        <f t="shared" si="153"/>
        <v>01/IMS/21</v>
      </c>
      <c r="L122" s="62" t="s">
        <v>64</v>
      </c>
      <c r="M122" s="57" t="s">
        <v>34</v>
      </c>
      <c r="N122" s="51"/>
      <c r="O122" s="28"/>
      <c r="P122" s="28">
        <v>0.34</v>
      </c>
      <c r="Q122" s="28">
        <v>0.34</v>
      </c>
      <c r="R122" s="28">
        <v>0.34</v>
      </c>
      <c r="S122" s="28"/>
      <c r="T122" s="39"/>
      <c r="U122" s="39"/>
      <c r="V122" s="39"/>
      <c r="W122" s="49"/>
      <c r="X122" s="49"/>
      <c r="Y122" s="58"/>
      <c r="Z122" s="37"/>
      <c r="AA122" s="28" t="str">
        <f t="shared" si="143"/>
        <v xml:space="preserve"> </v>
      </c>
      <c r="AB122" s="39" t="str">
        <f t="shared" si="144"/>
        <v xml:space="preserve"> </v>
      </c>
      <c r="AC122" s="39" t="str">
        <f t="shared" si="145"/>
        <v xml:space="preserve"> </v>
      </c>
      <c r="AD122" s="44" t="str">
        <f t="shared" si="146"/>
        <v xml:space="preserve"> </v>
      </c>
      <c r="AE122" s="49" t="str">
        <f t="shared" si="147"/>
        <v xml:space="preserve"> </v>
      </c>
      <c r="AF122" s="37">
        <f t="shared" si="148"/>
        <v>1.02</v>
      </c>
      <c r="AG122" s="39" t="str">
        <f t="shared" si="149"/>
        <v xml:space="preserve"> </v>
      </c>
      <c r="AH122" s="39" t="str">
        <f t="shared" si="150"/>
        <v xml:space="preserve"> </v>
      </c>
      <c r="AI122" s="39" t="str">
        <f t="shared" si="151"/>
        <v xml:space="preserve"> </v>
      </c>
      <c r="AJ122" s="46" t="str">
        <f t="shared" si="152"/>
        <v xml:space="preserve"> </v>
      </c>
    </row>
    <row r="123" spans="2:36" ht="12.75" customHeight="1" x14ac:dyDescent="0.2">
      <c r="B123" s="24">
        <v>1</v>
      </c>
      <c r="D123" s="12" t="s">
        <v>43</v>
      </c>
      <c r="E123" s="12">
        <v>795</v>
      </c>
      <c r="F123" s="87">
        <v>7.62</v>
      </c>
      <c r="G123" s="93"/>
      <c r="H123" s="28" t="str">
        <f t="shared" ref="H123:H133" si="161">IF(I123&gt;0,"TO"," ")</f>
        <v>TO</v>
      </c>
      <c r="I123" s="87">
        <v>8.0299999999999994</v>
      </c>
      <c r="J123" s="88"/>
      <c r="K123" s="61" t="str">
        <f t="shared" si="153"/>
        <v>01/IMS/21</v>
      </c>
      <c r="L123" s="62" t="s">
        <v>32</v>
      </c>
      <c r="M123" s="57" t="s">
        <v>34</v>
      </c>
      <c r="N123" s="51"/>
      <c r="O123" s="28"/>
      <c r="P123" s="28">
        <f t="shared" si="154"/>
        <v>0.81999999999999851</v>
      </c>
      <c r="Q123" s="28">
        <f t="shared" si="155"/>
        <v>0.81999999999999851</v>
      </c>
      <c r="R123" s="28">
        <f t="shared" si="156"/>
        <v>0.81999999999999851</v>
      </c>
      <c r="S123" s="28"/>
      <c r="T123" s="49">
        <v>946</v>
      </c>
      <c r="U123" s="39"/>
      <c r="V123" s="39"/>
      <c r="W123" s="49"/>
      <c r="X123" s="49">
        <v>227</v>
      </c>
      <c r="Y123" s="58"/>
      <c r="Z123" s="37"/>
      <c r="AA123" s="28">
        <f t="shared" si="143"/>
        <v>2.4599999999999955</v>
      </c>
      <c r="AB123" s="39" t="str">
        <f t="shared" si="144"/>
        <v xml:space="preserve"> </v>
      </c>
      <c r="AC123" s="39">
        <f t="shared" si="145"/>
        <v>227</v>
      </c>
      <c r="AD123" s="44">
        <f t="shared" si="146"/>
        <v>946</v>
      </c>
      <c r="AE123" s="49" t="str">
        <f t="shared" si="147"/>
        <v xml:space="preserve"> </v>
      </c>
      <c r="AF123" s="37" t="str">
        <f t="shared" si="148"/>
        <v xml:space="preserve"> </v>
      </c>
      <c r="AG123" s="39" t="str">
        <f t="shared" si="149"/>
        <v xml:space="preserve"> </v>
      </c>
      <c r="AH123" s="39" t="str">
        <f t="shared" si="150"/>
        <v xml:space="preserve"> </v>
      </c>
      <c r="AI123" s="39" t="str">
        <f t="shared" si="151"/>
        <v xml:space="preserve"> </v>
      </c>
      <c r="AJ123" s="46" t="str">
        <f t="shared" si="152"/>
        <v xml:space="preserve"> </v>
      </c>
    </row>
    <row r="124" spans="2:36" ht="12.75" customHeight="1" x14ac:dyDescent="0.2">
      <c r="B124" s="24">
        <v>1</v>
      </c>
      <c r="D124" s="12" t="s">
        <v>43</v>
      </c>
      <c r="E124" s="12">
        <v>795</v>
      </c>
      <c r="F124" s="87">
        <v>8.0299999999999994</v>
      </c>
      <c r="G124" s="93"/>
      <c r="H124" s="28" t="str">
        <f t="shared" si="161"/>
        <v>TO</v>
      </c>
      <c r="I124" s="87">
        <v>8.6999999999999993</v>
      </c>
      <c r="J124" s="88"/>
      <c r="K124" s="61" t="str">
        <f t="shared" si="153"/>
        <v>01/IMS/21</v>
      </c>
      <c r="L124" s="62" t="s">
        <v>32</v>
      </c>
      <c r="M124" s="57" t="s">
        <v>34</v>
      </c>
      <c r="N124" s="51"/>
      <c r="O124" s="28"/>
      <c r="P124" s="28">
        <f t="shared" si="154"/>
        <v>1.3399999999999999</v>
      </c>
      <c r="Q124" s="28">
        <f t="shared" si="155"/>
        <v>1.3399999999999999</v>
      </c>
      <c r="R124" s="28">
        <f t="shared" si="156"/>
        <v>1.3399999999999999</v>
      </c>
      <c r="S124" s="28"/>
      <c r="T124" s="49">
        <v>574</v>
      </c>
      <c r="U124" s="39"/>
      <c r="V124" s="39"/>
      <c r="W124" s="49"/>
      <c r="X124" s="49">
        <v>669</v>
      </c>
      <c r="Y124" s="58"/>
      <c r="Z124" s="37"/>
      <c r="AA124" s="28">
        <f t="shared" si="143"/>
        <v>4.0199999999999996</v>
      </c>
      <c r="AB124" s="39" t="str">
        <f t="shared" si="144"/>
        <v xml:space="preserve"> </v>
      </c>
      <c r="AC124" s="39">
        <f t="shared" si="145"/>
        <v>669</v>
      </c>
      <c r="AD124" s="44">
        <f t="shared" si="146"/>
        <v>574</v>
      </c>
      <c r="AE124" s="49" t="str">
        <f t="shared" si="147"/>
        <v xml:space="preserve"> </v>
      </c>
      <c r="AF124" s="37" t="str">
        <f t="shared" si="148"/>
        <v xml:space="preserve"> </v>
      </c>
      <c r="AG124" s="39" t="str">
        <f t="shared" si="149"/>
        <v xml:space="preserve"> </v>
      </c>
      <c r="AH124" s="39" t="str">
        <f t="shared" si="150"/>
        <v xml:space="preserve"> </v>
      </c>
      <c r="AI124" s="39" t="str">
        <f t="shared" si="151"/>
        <v xml:space="preserve"> </v>
      </c>
      <c r="AJ124" s="46" t="str">
        <f t="shared" si="152"/>
        <v xml:space="preserve"> </v>
      </c>
    </row>
    <row r="125" spans="2:36" ht="12.75" customHeight="1" x14ac:dyDescent="0.2">
      <c r="B125" s="23"/>
      <c r="D125" s="12"/>
      <c r="E125" s="12"/>
      <c r="F125" s="87"/>
      <c r="G125" s="93"/>
      <c r="H125" s="28" t="str">
        <f t="shared" si="161"/>
        <v xml:space="preserve"> </v>
      </c>
      <c r="I125" s="87"/>
      <c r="J125" s="88"/>
      <c r="K125" s="61" t="str">
        <f t="shared" ref="K125:K133" si="162">IF(B125=1,"01/IMS/21",IF(B125=2,"02/STR/OT",IF(B125=3,"03/S5K/OT",IF(B125=4,"04/IMS/OT"," "))))</f>
        <v xml:space="preserve"> </v>
      </c>
      <c r="L125" s="62"/>
      <c r="M125" s="57"/>
      <c r="N125" s="51"/>
      <c r="O125" s="28"/>
      <c r="P125" s="28" t="str">
        <f t="shared" si="154"/>
        <v xml:space="preserve"> </v>
      </c>
      <c r="Q125" s="28" t="str">
        <f t="shared" si="155"/>
        <v xml:space="preserve"> </v>
      </c>
      <c r="R125" s="28" t="str">
        <f t="shared" si="156"/>
        <v xml:space="preserve"> </v>
      </c>
      <c r="S125" s="28" t="str">
        <f t="shared" ref="S125:S126" si="163">IF(I125&gt;0,(I125-F125)," ")</f>
        <v xml:space="preserve"> </v>
      </c>
      <c r="T125" s="49"/>
      <c r="U125" s="39"/>
      <c r="V125" s="39"/>
      <c r="W125" s="49"/>
      <c r="X125" s="49"/>
      <c r="Y125" s="58"/>
      <c r="Z125" s="37"/>
      <c r="AA125" s="28" t="str">
        <f t="shared" si="143"/>
        <v xml:space="preserve"> </v>
      </c>
      <c r="AB125" s="39" t="str">
        <f t="shared" si="144"/>
        <v xml:space="preserve"> </v>
      </c>
      <c r="AC125" s="39" t="str">
        <f t="shared" si="145"/>
        <v xml:space="preserve"> </v>
      </c>
      <c r="AD125" s="44" t="str">
        <f t="shared" si="146"/>
        <v xml:space="preserve"> </v>
      </c>
      <c r="AE125" s="49" t="str">
        <f t="shared" si="147"/>
        <v xml:space="preserve"> </v>
      </c>
      <c r="AF125" s="37" t="str">
        <f t="shared" si="148"/>
        <v xml:space="preserve"> </v>
      </c>
      <c r="AG125" s="39" t="str">
        <f t="shared" si="149"/>
        <v xml:space="preserve"> </v>
      </c>
      <c r="AH125" s="39" t="str">
        <f t="shared" si="150"/>
        <v xml:space="preserve"> </v>
      </c>
      <c r="AI125" s="39" t="str">
        <f t="shared" si="151"/>
        <v xml:space="preserve"> </v>
      </c>
      <c r="AJ125" s="46" t="str">
        <f t="shared" si="152"/>
        <v xml:space="preserve"> </v>
      </c>
    </row>
    <row r="126" spans="2:36" ht="12.75" customHeight="1" x14ac:dyDescent="0.2">
      <c r="B126" s="23"/>
      <c r="D126" s="12"/>
      <c r="E126" s="12"/>
      <c r="F126" s="87"/>
      <c r="G126" s="93"/>
      <c r="H126" s="28" t="str">
        <f t="shared" si="161"/>
        <v xml:space="preserve"> </v>
      </c>
      <c r="I126" s="87"/>
      <c r="J126" s="88"/>
      <c r="K126" s="61" t="str">
        <f t="shared" si="162"/>
        <v xml:space="preserve"> </v>
      </c>
      <c r="L126" s="62"/>
      <c r="M126" s="57"/>
      <c r="N126" s="51"/>
      <c r="O126" s="28"/>
      <c r="P126" s="28" t="str">
        <f t="shared" si="154"/>
        <v xml:space="preserve"> </v>
      </c>
      <c r="Q126" s="28" t="str">
        <f t="shared" si="155"/>
        <v xml:space="preserve"> </v>
      </c>
      <c r="R126" s="28" t="str">
        <f t="shared" si="156"/>
        <v xml:space="preserve"> </v>
      </c>
      <c r="S126" s="28" t="str">
        <f t="shared" si="163"/>
        <v xml:space="preserve"> </v>
      </c>
      <c r="T126" s="49"/>
      <c r="U126" s="39"/>
      <c r="V126" s="39"/>
      <c r="W126" s="49"/>
      <c r="X126" s="49"/>
      <c r="Y126" s="58"/>
      <c r="Z126" s="37"/>
      <c r="AA126" s="28" t="str">
        <f t="shared" si="143"/>
        <v xml:space="preserve"> </v>
      </c>
      <c r="AB126" s="39" t="str">
        <f t="shared" si="144"/>
        <v xml:space="preserve"> </v>
      </c>
      <c r="AC126" s="39" t="str">
        <f t="shared" si="145"/>
        <v xml:space="preserve"> </v>
      </c>
      <c r="AD126" s="44" t="str">
        <f t="shared" si="146"/>
        <v xml:space="preserve"> </v>
      </c>
      <c r="AE126" s="49" t="str">
        <f t="shared" si="147"/>
        <v xml:space="preserve"> </v>
      </c>
      <c r="AF126" s="37" t="str">
        <f t="shared" si="148"/>
        <v xml:space="preserve"> </v>
      </c>
      <c r="AG126" s="39" t="str">
        <f t="shared" si="149"/>
        <v xml:space="preserve"> </v>
      </c>
      <c r="AH126" s="39" t="str">
        <f t="shared" si="150"/>
        <v xml:space="preserve"> </v>
      </c>
      <c r="AI126" s="39" t="str">
        <f t="shared" si="151"/>
        <v xml:space="preserve"> </v>
      </c>
      <c r="AJ126" s="46" t="str">
        <f t="shared" si="152"/>
        <v xml:space="preserve"> </v>
      </c>
    </row>
    <row r="127" spans="2:36" ht="12.75" customHeight="1" x14ac:dyDescent="0.2">
      <c r="B127" s="23">
        <v>1</v>
      </c>
      <c r="D127" s="12" t="s">
        <v>43</v>
      </c>
      <c r="E127" s="12">
        <v>75</v>
      </c>
      <c r="F127" s="87">
        <v>26.07</v>
      </c>
      <c r="G127" s="93"/>
      <c r="H127" s="28" t="str">
        <f t="shared" si="161"/>
        <v>TO</v>
      </c>
      <c r="I127" s="87">
        <v>27.03</v>
      </c>
      <c r="J127" s="88"/>
      <c r="K127" s="61" t="str">
        <f t="shared" si="162"/>
        <v>01/IMS/21</v>
      </c>
      <c r="L127" s="62" t="s">
        <v>32</v>
      </c>
      <c r="M127" s="57" t="s">
        <v>34</v>
      </c>
      <c r="N127" s="51"/>
      <c r="O127" s="28"/>
      <c r="P127" s="28">
        <f>IF(I127&gt;0,((I127-F127))*2," ")</f>
        <v>1.9200000000000017</v>
      </c>
      <c r="Q127" s="28">
        <f t="shared" si="155"/>
        <v>1.9200000000000017</v>
      </c>
      <c r="R127" s="28">
        <f>IF(I127&gt;0,((I127-F127))*4," ")</f>
        <v>3.8400000000000034</v>
      </c>
      <c r="S127" s="28"/>
      <c r="T127" s="49"/>
      <c r="U127" s="39"/>
      <c r="V127" s="39"/>
      <c r="W127" s="49"/>
      <c r="X127" s="49"/>
      <c r="Y127" s="58"/>
      <c r="Z127" s="37"/>
      <c r="AA127" s="28">
        <f t="shared" si="143"/>
        <v>7.6800000000000068</v>
      </c>
      <c r="AB127" s="39" t="str">
        <f t="shared" si="144"/>
        <v xml:space="preserve"> </v>
      </c>
      <c r="AC127" s="39" t="str">
        <f t="shared" si="145"/>
        <v xml:space="preserve"> </v>
      </c>
      <c r="AD127" s="44" t="str">
        <f t="shared" si="146"/>
        <v xml:space="preserve"> </v>
      </c>
      <c r="AE127" s="49" t="str">
        <f t="shared" si="147"/>
        <v xml:space="preserve"> </v>
      </c>
      <c r="AF127" s="37" t="str">
        <f t="shared" si="148"/>
        <v xml:space="preserve"> </v>
      </c>
      <c r="AG127" s="39" t="str">
        <f t="shared" si="149"/>
        <v xml:space="preserve"> </v>
      </c>
      <c r="AH127" s="39" t="str">
        <f t="shared" si="150"/>
        <v xml:space="preserve"> </v>
      </c>
      <c r="AI127" s="39" t="str">
        <f t="shared" si="151"/>
        <v xml:space="preserve"> </v>
      </c>
      <c r="AJ127" s="46" t="str">
        <f t="shared" si="152"/>
        <v xml:space="preserve"> </v>
      </c>
    </row>
    <row r="128" spans="2:36" ht="12.75" customHeight="1" x14ac:dyDescent="0.2">
      <c r="B128" s="23">
        <v>1</v>
      </c>
      <c r="D128" s="12" t="s">
        <v>43</v>
      </c>
      <c r="E128" s="12">
        <v>75</v>
      </c>
      <c r="F128" s="87">
        <v>27.03</v>
      </c>
      <c r="G128" s="93"/>
      <c r="H128" s="28" t="str">
        <f t="shared" si="161"/>
        <v>TO</v>
      </c>
      <c r="I128" s="87">
        <v>27.08</v>
      </c>
      <c r="J128" s="88"/>
      <c r="K128" s="61" t="str">
        <f t="shared" si="162"/>
        <v>01/IMS/21</v>
      </c>
      <c r="L128" s="62" t="s">
        <v>64</v>
      </c>
      <c r="M128" s="57" t="s">
        <v>34</v>
      </c>
      <c r="N128" s="51"/>
      <c r="O128" s="28"/>
      <c r="P128" s="28">
        <f t="shared" si="154"/>
        <v>9.9999999999994316E-2</v>
      </c>
      <c r="Q128" s="28">
        <f t="shared" si="155"/>
        <v>9.9999999999994316E-2</v>
      </c>
      <c r="R128" s="28">
        <f>IF(I128&gt;0,((I128-F128))*4," ")</f>
        <v>0.19999999999998863</v>
      </c>
      <c r="S128" s="28"/>
      <c r="T128" s="49"/>
      <c r="U128" s="39"/>
      <c r="V128" s="39"/>
      <c r="W128" s="49"/>
      <c r="X128" s="49"/>
      <c r="Y128" s="58"/>
      <c r="Z128" s="37"/>
      <c r="AA128" s="28" t="str">
        <f t="shared" si="143"/>
        <v xml:space="preserve"> </v>
      </c>
      <c r="AB128" s="39" t="str">
        <f t="shared" si="144"/>
        <v xml:space="preserve"> </v>
      </c>
      <c r="AC128" s="39" t="str">
        <f t="shared" si="145"/>
        <v xml:space="preserve"> </v>
      </c>
      <c r="AD128" s="44" t="str">
        <f t="shared" si="146"/>
        <v xml:space="preserve"> </v>
      </c>
      <c r="AE128" s="49" t="str">
        <f t="shared" si="147"/>
        <v xml:space="preserve"> </v>
      </c>
      <c r="AF128" s="37">
        <f t="shared" si="148"/>
        <v>0.39999999999997726</v>
      </c>
      <c r="AG128" s="39" t="str">
        <f t="shared" si="149"/>
        <v xml:space="preserve"> </v>
      </c>
      <c r="AH128" s="39" t="str">
        <f t="shared" si="150"/>
        <v xml:space="preserve"> </v>
      </c>
      <c r="AI128" s="39" t="str">
        <f t="shared" si="151"/>
        <v xml:space="preserve"> </v>
      </c>
      <c r="AJ128" s="46" t="str">
        <f t="shared" si="152"/>
        <v xml:space="preserve"> </v>
      </c>
    </row>
    <row r="129" spans="2:36" ht="12.75" customHeight="1" x14ac:dyDescent="0.2">
      <c r="B129" s="23">
        <v>1</v>
      </c>
      <c r="D129" s="12" t="s">
        <v>43</v>
      </c>
      <c r="E129" s="12">
        <v>75</v>
      </c>
      <c r="F129" s="89" t="s">
        <v>76</v>
      </c>
      <c r="G129" s="90"/>
      <c r="H129" s="90"/>
      <c r="I129" s="90"/>
      <c r="J129" s="91"/>
      <c r="K129" s="75" t="str">
        <f t="shared" si="162"/>
        <v>01/IMS/21</v>
      </c>
      <c r="L129" s="76" t="s">
        <v>32</v>
      </c>
      <c r="M129" s="77" t="s">
        <v>101</v>
      </c>
      <c r="N129" s="78"/>
      <c r="O129" s="79"/>
      <c r="P129" s="79">
        <v>0.45</v>
      </c>
      <c r="Q129" s="79">
        <v>0.22</v>
      </c>
      <c r="R129" s="79"/>
      <c r="S129" s="79"/>
      <c r="T129" s="80"/>
      <c r="U129" s="81">
        <v>1026</v>
      </c>
      <c r="V129" s="81"/>
      <c r="W129" s="80"/>
      <c r="X129" s="80">
        <v>570</v>
      </c>
      <c r="Y129" s="82"/>
      <c r="Z129" s="37"/>
      <c r="AA129" s="28">
        <f t="shared" si="143"/>
        <v>0.67</v>
      </c>
      <c r="AB129" s="39" t="str">
        <f t="shared" si="144"/>
        <v xml:space="preserve"> </v>
      </c>
      <c r="AC129" s="39">
        <f t="shared" si="145"/>
        <v>570</v>
      </c>
      <c r="AD129" s="44" t="str">
        <f t="shared" si="146"/>
        <v xml:space="preserve"> </v>
      </c>
      <c r="AE129" s="49">
        <f t="shared" si="147"/>
        <v>1026</v>
      </c>
      <c r="AF129" s="37" t="str">
        <f t="shared" si="148"/>
        <v xml:space="preserve"> </v>
      </c>
      <c r="AG129" s="39" t="str">
        <f t="shared" si="149"/>
        <v xml:space="preserve"> </v>
      </c>
      <c r="AH129" s="39" t="str">
        <f t="shared" si="150"/>
        <v xml:space="preserve"> </v>
      </c>
      <c r="AI129" s="39" t="str">
        <f t="shared" si="151"/>
        <v xml:space="preserve"> </v>
      </c>
      <c r="AJ129" s="46" t="str">
        <f t="shared" si="152"/>
        <v xml:space="preserve"> </v>
      </c>
    </row>
    <row r="130" spans="2:36" ht="12.75" customHeight="1" x14ac:dyDescent="0.2">
      <c r="B130" s="23">
        <v>1</v>
      </c>
      <c r="D130" s="12" t="s">
        <v>43</v>
      </c>
      <c r="E130" s="12">
        <v>75</v>
      </c>
      <c r="F130" s="89" t="s">
        <v>75</v>
      </c>
      <c r="G130" s="90"/>
      <c r="H130" s="90"/>
      <c r="I130" s="90"/>
      <c r="J130" s="91"/>
      <c r="K130" s="75" t="str">
        <f t="shared" si="162"/>
        <v>01/IMS/21</v>
      </c>
      <c r="L130" s="76" t="s">
        <v>32</v>
      </c>
      <c r="M130" s="77" t="s">
        <v>101</v>
      </c>
      <c r="N130" s="78"/>
      <c r="O130" s="79"/>
      <c r="P130" s="79">
        <v>0.55000000000000004</v>
      </c>
      <c r="Q130" s="79">
        <v>0.24</v>
      </c>
      <c r="R130" s="79"/>
      <c r="S130" s="79"/>
      <c r="T130" s="80"/>
      <c r="U130" s="81">
        <v>190</v>
      </c>
      <c r="V130" s="81"/>
      <c r="W130" s="80"/>
      <c r="X130" s="80">
        <v>73</v>
      </c>
      <c r="Y130" s="82"/>
      <c r="Z130" s="37"/>
      <c r="AA130" s="28">
        <f t="shared" si="143"/>
        <v>0.79</v>
      </c>
      <c r="AB130" s="39" t="str">
        <f t="shared" si="144"/>
        <v xml:space="preserve"> </v>
      </c>
      <c r="AC130" s="39">
        <f t="shared" si="145"/>
        <v>73</v>
      </c>
      <c r="AD130" s="44" t="str">
        <f t="shared" si="146"/>
        <v xml:space="preserve"> </v>
      </c>
      <c r="AE130" s="49">
        <f t="shared" si="147"/>
        <v>190</v>
      </c>
      <c r="AF130" s="37" t="str">
        <f t="shared" si="148"/>
        <v xml:space="preserve"> </v>
      </c>
      <c r="AG130" s="39" t="str">
        <f t="shared" si="149"/>
        <v xml:space="preserve"> </v>
      </c>
      <c r="AH130" s="39" t="str">
        <f t="shared" si="150"/>
        <v xml:space="preserve"> </v>
      </c>
      <c r="AI130" s="39" t="str">
        <f t="shared" si="151"/>
        <v xml:space="preserve"> </v>
      </c>
      <c r="AJ130" s="46" t="str">
        <f t="shared" si="152"/>
        <v xml:space="preserve"> </v>
      </c>
    </row>
    <row r="131" spans="2:36" ht="12.75" customHeight="1" x14ac:dyDescent="0.2">
      <c r="B131" s="23">
        <v>1</v>
      </c>
      <c r="D131" s="12" t="s">
        <v>43</v>
      </c>
      <c r="E131" s="12">
        <v>75</v>
      </c>
      <c r="F131" s="89" t="s">
        <v>74</v>
      </c>
      <c r="G131" s="90"/>
      <c r="H131" s="90"/>
      <c r="I131" s="90"/>
      <c r="J131" s="91"/>
      <c r="K131" s="75" t="str">
        <f t="shared" si="162"/>
        <v>01/IMS/21</v>
      </c>
      <c r="L131" s="76" t="s">
        <v>32</v>
      </c>
      <c r="M131" s="77" t="s">
        <v>101</v>
      </c>
      <c r="N131" s="78"/>
      <c r="O131" s="79"/>
      <c r="P131" s="79">
        <v>0.44</v>
      </c>
      <c r="Q131" s="79">
        <v>0.28000000000000003</v>
      </c>
      <c r="R131" s="79"/>
      <c r="S131" s="79"/>
      <c r="T131" s="80"/>
      <c r="U131" s="81">
        <v>1275</v>
      </c>
      <c r="V131" s="81"/>
      <c r="W131" s="80"/>
      <c r="X131" s="80">
        <v>646</v>
      </c>
      <c r="Y131" s="82"/>
      <c r="Z131" s="37"/>
      <c r="AA131" s="28">
        <f t="shared" si="143"/>
        <v>0.72</v>
      </c>
      <c r="AB131" s="39" t="str">
        <f t="shared" si="144"/>
        <v xml:space="preserve"> </v>
      </c>
      <c r="AC131" s="39">
        <f t="shared" si="145"/>
        <v>646</v>
      </c>
      <c r="AD131" s="44" t="str">
        <f t="shared" si="146"/>
        <v xml:space="preserve"> </v>
      </c>
      <c r="AE131" s="49">
        <f t="shared" si="147"/>
        <v>1275</v>
      </c>
      <c r="AF131" s="37" t="str">
        <f t="shared" si="148"/>
        <v xml:space="preserve"> </v>
      </c>
      <c r="AG131" s="39" t="str">
        <f t="shared" si="149"/>
        <v xml:space="preserve"> </v>
      </c>
      <c r="AH131" s="39" t="str">
        <f t="shared" si="150"/>
        <v xml:space="preserve"> </v>
      </c>
      <c r="AI131" s="39" t="str">
        <f t="shared" si="151"/>
        <v xml:space="preserve"> </v>
      </c>
      <c r="AJ131" s="46" t="str">
        <f t="shared" si="152"/>
        <v xml:space="preserve"> </v>
      </c>
    </row>
    <row r="132" spans="2:36" ht="12.75" customHeight="1" x14ac:dyDescent="0.2">
      <c r="B132" s="23">
        <v>1</v>
      </c>
      <c r="D132" s="12" t="s">
        <v>43</v>
      </c>
      <c r="E132" s="12">
        <v>75</v>
      </c>
      <c r="F132" s="89" t="s">
        <v>73</v>
      </c>
      <c r="G132" s="90"/>
      <c r="H132" s="90"/>
      <c r="I132" s="90"/>
      <c r="J132" s="91"/>
      <c r="K132" s="75" t="str">
        <f t="shared" si="162"/>
        <v>01/IMS/21</v>
      </c>
      <c r="L132" s="76" t="s">
        <v>32</v>
      </c>
      <c r="M132" s="77" t="s">
        <v>101</v>
      </c>
      <c r="N132" s="78"/>
      <c r="O132" s="79"/>
      <c r="P132" s="79"/>
      <c r="Q132" s="79"/>
      <c r="R132" s="79"/>
      <c r="S132" s="79"/>
      <c r="T132" s="80"/>
      <c r="U132" s="81"/>
      <c r="V132" s="81"/>
      <c r="W132" s="80"/>
      <c r="X132" s="80"/>
      <c r="Y132" s="82"/>
      <c r="Z132" s="37"/>
      <c r="AA132" s="28" t="str">
        <f t="shared" si="143"/>
        <v xml:space="preserve"> </v>
      </c>
      <c r="AB132" s="39" t="str">
        <f t="shared" si="144"/>
        <v xml:space="preserve"> </v>
      </c>
      <c r="AC132" s="39" t="str">
        <f t="shared" si="145"/>
        <v xml:space="preserve"> </v>
      </c>
      <c r="AD132" s="44" t="str">
        <f t="shared" si="146"/>
        <v xml:space="preserve"> </v>
      </c>
      <c r="AE132" s="49" t="str">
        <f t="shared" si="147"/>
        <v xml:space="preserve"> </v>
      </c>
      <c r="AF132" s="37" t="str">
        <f t="shared" si="148"/>
        <v xml:space="preserve"> </v>
      </c>
      <c r="AG132" s="39" t="str">
        <f t="shared" si="149"/>
        <v xml:space="preserve"> </v>
      </c>
      <c r="AH132" s="39" t="str">
        <f t="shared" si="150"/>
        <v xml:space="preserve"> </v>
      </c>
      <c r="AI132" s="39" t="str">
        <f t="shared" si="151"/>
        <v xml:space="preserve"> </v>
      </c>
      <c r="AJ132" s="46" t="str">
        <f t="shared" si="152"/>
        <v xml:space="preserve"> </v>
      </c>
    </row>
    <row r="133" spans="2:36" ht="12.75" customHeight="1" x14ac:dyDescent="0.2">
      <c r="B133" s="23">
        <v>1</v>
      </c>
      <c r="D133" s="12" t="s">
        <v>43</v>
      </c>
      <c r="E133" s="12">
        <v>75</v>
      </c>
      <c r="F133" s="87">
        <v>27.08</v>
      </c>
      <c r="G133" s="93"/>
      <c r="H133" s="28" t="str">
        <f t="shared" si="161"/>
        <v>TO</v>
      </c>
      <c r="I133" s="87">
        <v>28.41</v>
      </c>
      <c r="J133" s="88"/>
      <c r="K133" s="61" t="str">
        <f t="shared" si="162"/>
        <v>01/IMS/21</v>
      </c>
      <c r="L133" s="62" t="s">
        <v>32</v>
      </c>
      <c r="M133" s="57" t="s">
        <v>34</v>
      </c>
      <c r="N133" s="51"/>
      <c r="O133" s="28"/>
      <c r="P133" s="28">
        <f t="shared" si="154"/>
        <v>2.6600000000000037</v>
      </c>
      <c r="Q133" s="28">
        <f t="shared" si="155"/>
        <v>2.6600000000000037</v>
      </c>
      <c r="R133" s="28">
        <f>IF(I133&gt;0,((I133-F133))*4," ")</f>
        <v>5.3200000000000074</v>
      </c>
      <c r="S133" s="28"/>
      <c r="T133" s="49"/>
      <c r="U133" s="39"/>
      <c r="V133" s="39"/>
      <c r="W133" s="49"/>
      <c r="X133" s="49"/>
      <c r="Y133" s="58"/>
      <c r="Z133" s="37"/>
      <c r="AA133" s="28">
        <f t="shared" si="143"/>
        <v>10.640000000000015</v>
      </c>
      <c r="AB133" s="39" t="str">
        <f t="shared" si="144"/>
        <v xml:space="preserve"> </v>
      </c>
      <c r="AC133" s="39" t="str">
        <f t="shared" si="145"/>
        <v xml:space="preserve"> </v>
      </c>
      <c r="AD133" s="44" t="str">
        <f t="shared" si="146"/>
        <v xml:space="preserve"> </v>
      </c>
      <c r="AE133" s="49" t="str">
        <f t="shared" si="147"/>
        <v xml:space="preserve"> </v>
      </c>
      <c r="AF133" s="37" t="str">
        <f t="shared" si="148"/>
        <v xml:space="preserve"> </v>
      </c>
      <c r="AG133" s="39" t="str">
        <f t="shared" si="149"/>
        <v xml:space="preserve"> </v>
      </c>
      <c r="AH133" s="39" t="str">
        <f t="shared" si="150"/>
        <v xml:space="preserve"> </v>
      </c>
      <c r="AI133" s="39" t="str">
        <f t="shared" si="151"/>
        <v xml:space="preserve"> </v>
      </c>
      <c r="AJ133" s="46" t="str">
        <f t="shared" si="152"/>
        <v xml:space="preserve"> </v>
      </c>
    </row>
    <row r="134" spans="2:36" ht="12.75" customHeight="1" x14ac:dyDescent="0.2">
      <c r="B134" s="23">
        <v>1</v>
      </c>
      <c r="D134" s="12" t="s">
        <v>43</v>
      </c>
      <c r="E134" s="12">
        <v>75</v>
      </c>
      <c r="F134" s="89" t="s">
        <v>77</v>
      </c>
      <c r="G134" s="90"/>
      <c r="H134" s="90"/>
      <c r="I134" s="90"/>
      <c r="J134" s="91"/>
      <c r="K134" s="75" t="str">
        <f t="shared" ref="K134:K137" si="164">IF(B134=1,"01/IMS/21",IF(B134=2,"02/STR/OT",IF(B134=3,"03/S5K/OT",IF(B134=4,"04/IMS/OT"," "))))</f>
        <v>01/IMS/21</v>
      </c>
      <c r="L134" s="76" t="s">
        <v>32</v>
      </c>
      <c r="M134" s="77" t="s">
        <v>101</v>
      </c>
      <c r="N134" s="78"/>
      <c r="O134" s="79"/>
      <c r="P134" s="79">
        <v>0.55000000000000004</v>
      </c>
      <c r="Q134" s="79">
        <v>0.14000000000000001</v>
      </c>
      <c r="R134" s="79">
        <v>0.02</v>
      </c>
      <c r="S134" s="79"/>
      <c r="T134" s="80"/>
      <c r="U134" s="81">
        <v>2372</v>
      </c>
      <c r="V134" s="81">
        <v>304</v>
      </c>
      <c r="W134" s="80"/>
      <c r="X134" s="80">
        <v>1850</v>
      </c>
      <c r="Y134" s="82"/>
      <c r="Z134" s="37"/>
      <c r="AA134" s="28">
        <f t="shared" ref="AA134:AA161" si="165">IF(B134&gt;0,IF(P134+Q134+R134+S134&gt;0,IF(L134="ASPHALT",P134+Q134+R134+S134," ")," ")," ")</f>
        <v>0.71000000000000008</v>
      </c>
      <c r="AB134" s="39" t="str">
        <f t="shared" ref="AB134:AB161" si="166">IF(B134&gt;0,IF(W134&gt;0,IF(L134="ASPHALT",W134," ")," ")," ")</f>
        <v xml:space="preserve"> </v>
      </c>
      <c r="AC134" s="39">
        <f t="shared" ref="AC134:AC161" si="167">IF(B134&gt;0,IF(X134&gt;0,IF(L134="ASPHALT",X134," ")," ")," ")</f>
        <v>1850</v>
      </c>
      <c r="AD134" s="44" t="str">
        <f t="shared" ref="AD134:AD161" si="168">IF(B134&gt;0,IF(T134&gt;0,IF(L134="ASPHALT",T134," ")," ")," ")</f>
        <v xml:space="preserve"> </v>
      </c>
      <c r="AE134" s="49">
        <f t="shared" ref="AE134:AE161" si="169">IF(B134&gt;0,IF(U134+V134+Y134&gt;0,IF(L134="ASPHALT",U134+V134+Y134," ")," ")," ")</f>
        <v>2676</v>
      </c>
      <c r="AF134" s="37" t="str">
        <f t="shared" ref="AF134:AF161" si="170">IF(B134&gt;0,IF(P134+Q134+R134+S134&gt;0,IF(L134="CONCRETE",P134+Q134+R134+S134," ")," ")," ")</f>
        <v xml:space="preserve"> </v>
      </c>
      <c r="AG134" s="39" t="str">
        <f t="shared" ref="AG134:AG161" si="171">IF(B134&gt;0,IF(W134&gt;0,IF(L134="CONCRETE",W134," ")," ")," ")</f>
        <v xml:space="preserve"> </v>
      </c>
      <c r="AH134" s="39" t="str">
        <f t="shared" ref="AH134:AH161" si="172">IF(B134&gt;0,IF(X134&gt;0,IF(L134="CONCRETE",X134," ")," ")," ")</f>
        <v xml:space="preserve"> </v>
      </c>
      <c r="AI134" s="39" t="str">
        <f t="shared" ref="AI134:AI161" si="173">IF(B134&gt;0,IF(T134&gt;0,IF(L134="CONCRETE",T134," ")," ")," ")</f>
        <v xml:space="preserve"> </v>
      </c>
      <c r="AJ134" s="46" t="str">
        <f t="shared" ref="AJ134:AJ161" si="174">IF(B134&gt;0,IF(U134+V134+Y134&gt;0,IF(L134="CONCRETE",U134+V134+Y134," ")," ")," ")</f>
        <v xml:space="preserve"> </v>
      </c>
    </row>
    <row r="135" spans="2:36" ht="12.75" customHeight="1" x14ac:dyDescent="0.2">
      <c r="B135" s="23">
        <v>1</v>
      </c>
      <c r="D135" s="12" t="s">
        <v>43</v>
      </c>
      <c r="E135" s="12">
        <v>75</v>
      </c>
      <c r="F135" s="89" t="s">
        <v>79</v>
      </c>
      <c r="G135" s="90"/>
      <c r="H135" s="90"/>
      <c r="I135" s="90"/>
      <c r="J135" s="91"/>
      <c r="K135" s="75" t="str">
        <f t="shared" si="164"/>
        <v>01/IMS/21</v>
      </c>
      <c r="L135" s="76" t="s">
        <v>32</v>
      </c>
      <c r="M135" s="77" t="s">
        <v>101</v>
      </c>
      <c r="N135" s="78"/>
      <c r="O135" s="79"/>
      <c r="P135" s="79">
        <v>0.24</v>
      </c>
      <c r="Q135" s="79">
        <v>0.25</v>
      </c>
      <c r="R135" s="79"/>
      <c r="S135" s="79"/>
      <c r="T135" s="80"/>
      <c r="U135" s="81">
        <v>468</v>
      </c>
      <c r="V135" s="81"/>
      <c r="W135" s="80"/>
      <c r="X135" s="80">
        <v>470</v>
      </c>
      <c r="Y135" s="82"/>
      <c r="Z135" s="37"/>
      <c r="AA135" s="28">
        <f t="shared" si="165"/>
        <v>0.49</v>
      </c>
      <c r="AB135" s="39" t="str">
        <f t="shared" si="166"/>
        <v xml:space="preserve"> </v>
      </c>
      <c r="AC135" s="39">
        <f t="shared" si="167"/>
        <v>470</v>
      </c>
      <c r="AD135" s="44" t="str">
        <f t="shared" si="168"/>
        <v xml:space="preserve"> </v>
      </c>
      <c r="AE135" s="49">
        <f t="shared" si="169"/>
        <v>468</v>
      </c>
      <c r="AF135" s="37" t="str">
        <f t="shared" si="170"/>
        <v xml:space="preserve"> </v>
      </c>
      <c r="AG135" s="39" t="str">
        <f t="shared" si="171"/>
        <v xml:space="preserve"> </v>
      </c>
      <c r="AH135" s="39" t="str">
        <f t="shared" si="172"/>
        <v xml:space="preserve"> </v>
      </c>
      <c r="AI135" s="39" t="str">
        <f t="shared" si="173"/>
        <v xml:space="preserve"> </v>
      </c>
      <c r="AJ135" s="46" t="str">
        <f t="shared" si="174"/>
        <v xml:space="preserve"> </v>
      </c>
    </row>
    <row r="136" spans="2:36" ht="12.75" customHeight="1" x14ac:dyDescent="0.2">
      <c r="B136" s="23">
        <v>1</v>
      </c>
      <c r="D136" s="12" t="s">
        <v>43</v>
      </c>
      <c r="E136" s="12">
        <v>75</v>
      </c>
      <c r="F136" s="89" t="s">
        <v>78</v>
      </c>
      <c r="G136" s="90"/>
      <c r="H136" s="90"/>
      <c r="I136" s="90"/>
      <c r="J136" s="91"/>
      <c r="K136" s="75" t="str">
        <f t="shared" si="164"/>
        <v>01/IMS/21</v>
      </c>
      <c r="L136" s="76" t="s">
        <v>32</v>
      </c>
      <c r="M136" s="77" t="s">
        <v>101</v>
      </c>
      <c r="N136" s="78"/>
      <c r="O136" s="79"/>
      <c r="P136" s="79">
        <v>0.96</v>
      </c>
      <c r="Q136" s="79">
        <v>0.45</v>
      </c>
      <c r="R136" s="79"/>
      <c r="S136" s="79"/>
      <c r="T136" s="80"/>
      <c r="U136" s="81">
        <v>1253</v>
      </c>
      <c r="V136" s="81"/>
      <c r="W136" s="80"/>
      <c r="X136" s="80">
        <v>1054</v>
      </c>
      <c r="Y136" s="82"/>
      <c r="Z136" s="37"/>
      <c r="AA136" s="28">
        <f t="shared" si="165"/>
        <v>1.41</v>
      </c>
      <c r="AB136" s="39" t="str">
        <f t="shared" si="166"/>
        <v xml:space="preserve"> </v>
      </c>
      <c r="AC136" s="39">
        <f t="shared" si="167"/>
        <v>1054</v>
      </c>
      <c r="AD136" s="44" t="str">
        <f t="shared" si="168"/>
        <v xml:space="preserve"> </v>
      </c>
      <c r="AE136" s="49">
        <f t="shared" si="169"/>
        <v>1253</v>
      </c>
      <c r="AF136" s="37" t="str">
        <f t="shared" si="170"/>
        <v xml:space="preserve"> </v>
      </c>
      <c r="AG136" s="39" t="str">
        <f t="shared" si="171"/>
        <v xml:space="preserve"> </v>
      </c>
      <c r="AH136" s="39" t="str">
        <f t="shared" si="172"/>
        <v xml:space="preserve"> </v>
      </c>
      <c r="AI136" s="39" t="str">
        <f t="shared" si="173"/>
        <v xml:space="preserve"> </v>
      </c>
      <c r="AJ136" s="46" t="str">
        <f t="shared" si="174"/>
        <v xml:space="preserve"> </v>
      </c>
    </row>
    <row r="137" spans="2:36" ht="12.75" customHeight="1" x14ac:dyDescent="0.2">
      <c r="B137" s="23">
        <v>1</v>
      </c>
      <c r="D137" s="12" t="s">
        <v>43</v>
      </c>
      <c r="E137" s="12">
        <v>75</v>
      </c>
      <c r="F137" s="89" t="s">
        <v>80</v>
      </c>
      <c r="G137" s="90"/>
      <c r="H137" s="90"/>
      <c r="I137" s="90"/>
      <c r="J137" s="91"/>
      <c r="K137" s="75" t="str">
        <f t="shared" si="164"/>
        <v>01/IMS/21</v>
      </c>
      <c r="L137" s="76" t="s">
        <v>32</v>
      </c>
      <c r="M137" s="77" t="s">
        <v>101</v>
      </c>
      <c r="N137" s="78"/>
      <c r="O137" s="79"/>
      <c r="P137" s="79">
        <v>0.28999999999999998</v>
      </c>
      <c r="Q137" s="79">
        <v>0.3</v>
      </c>
      <c r="R137" s="79"/>
      <c r="S137" s="79"/>
      <c r="T137" s="80"/>
      <c r="U137" s="81">
        <v>620</v>
      </c>
      <c r="V137" s="81"/>
      <c r="W137" s="80"/>
      <c r="X137" s="80">
        <v>75</v>
      </c>
      <c r="Y137" s="82"/>
      <c r="Z137" s="37"/>
      <c r="AA137" s="28">
        <f t="shared" si="165"/>
        <v>0.59</v>
      </c>
      <c r="AB137" s="39" t="str">
        <f t="shared" si="166"/>
        <v xml:space="preserve"> </v>
      </c>
      <c r="AC137" s="39">
        <f t="shared" si="167"/>
        <v>75</v>
      </c>
      <c r="AD137" s="44" t="str">
        <f t="shared" si="168"/>
        <v xml:space="preserve"> </v>
      </c>
      <c r="AE137" s="49">
        <f t="shared" si="169"/>
        <v>620</v>
      </c>
      <c r="AF137" s="37" t="str">
        <f t="shared" si="170"/>
        <v xml:space="preserve"> </v>
      </c>
      <c r="AG137" s="39" t="str">
        <f t="shared" si="171"/>
        <v xml:space="preserve"> </v>
      </c>
      <c r="AH137" s="39" t="str">
        <f t="shared" si="172"/>
        <v xml:space="preserve"> </v>
      </c>
      <c r="AI137" s="39" t="str">
        <f t="shared" si="173"/>
        <v xml:space="preserve"> </v>
      </c>
      <c r="AJ137" s="46" t="str">
        <f t="shared" si="174"/>
        <v xml:space="preserve"> </v>
      </c>
    </row>
    <row r="138" spans="2:36" ht="12.75" customHeight="1" x14ac:dyDescent="0.2">
      <c r="B138" s="23">
        <v>1</v>
      </c>
      <c r="D138" s="12" t="s">
        <v>43</v>
      </c>
      <c r="E138" s="12">
        <v>75</v>
      </c>
      <c r="F138" s="87">
        <v>28.41</v>
      </c>
      <c r="G138" s="93"/>
      <c r="H138" s="28" t="str">
        <f t="shared" si="128"/>
        <v>TO</v>
      </c>
      <c r="I138" s="87">
        <v>29.78</v>
      </c>
      <c r="J138" s="88"/>
      <c r="K138" s="61" t="str">
        <f t="shared" si="129"/>
        <v>01/IMS/21</v>
      </c>
      <c r="L138" s="62" t="s">
        <v>32</v>
      </c>
      <c r="M138" s="57" t="s">
        <v>34</v>
      </c>
      <c r="N138" s="51"/>
      <c r="O138" s="28"/>
      <c r="P138" s="28">
        <f t="shared" ref="P138:P161" si="175">IF(I138&gt;0,((I138-F138))*2," ")</f>
        <v>2.740000000000002</v>
      </c>
      <c r="Q138" s="28">
        <f t="shared" ref="Q138:Q161" si="176">IF(I138&gt;0,((I138-F138))*2," ")</f>
        <v>2.740000000000002</v>
      </c>
      <c r="R138" s="28">
        <f>IF(I138&gt;0,((I138-F138))*4," ")</f>
        <v>5.480000000000004</v>
      </c>
      <c r="S138" s="28"/>
      <c r="T138" s="49"/>
      <c r="U138" s="39"/>
      <c r="V138" s="39"/>
      <c r="W138" s="49"/>
      <c r="X138" s="49"/>
      <c r="Y138" s="58"/>
      <c r="Z138" s="37"/>
      <c r="AA138" s="28">
        <f t="shared" si="165"/>
        <v>10.960000000000008</v>
      </c>
      <c r="AB138" s="39" t="str">
        <f t="shared" si="166"/>
        <v xml:space="preserve"> </v>
      </c>
      <c r="AC138" s="39" t="str">
        <f t="shared" si="167"/>
        <v xml:space="preserve"> </v>
      </c>
      <c r="AD138" s="44" t="str">
        <f t="shared" si="168"/>
        <v xml:space="preserve"> </v>
      </c>
      <c r="AE138" s="49" t="str">
        <f t="shared" si="169"/>
        <v xml:space="preserve"> </v>
      </c>
      <c r="AF138" s="37" t="str">
        <f t="shared" si="170"/>
        <v xml:space="preserve"> </v>
      </c>
      <c r="AG138" s="39" t="str">
        <f t="shared" si="171"/>
        <v xml:space="preserve"> </v>
      </c>
      <c r="AH138" s="39" t="str">
        <f t="shared" si="172"/>
        <v xml:space="preserve"> </v>
      </c>
      <c r="AI138" s="39" t="str">
        <f t="shared" si="173"/>
        <v xml:space="preserve"> </v>
      </c>
      <c r="AJ138" s="46" t="str">
        <f t="shared" si="174"/>
        <v xml:space="preserve"> </v>
      </c>
    </row>
    <row r="139" spans="2:36" ht="12.75" customHeight="1" x14ac:dyDescent="0.2">
      <c r="B139" s="23">
        <v>1</v>
      </c>
      <c r="D139" s="12" t="s">
        <v>43</v>
      </c>
      <c r="E139" s="12">
        <v>75</v>
      </c>
      <c r="F139" s="87">
        <v>28.78</v>
      </c>
      <c r="G139" s="93"/>
      <c r="H139" s="28" t="str">
        <f t="shared" si="128"/>
        <v>TO</v>
      </c>
      <c r="I139" s="87">
        <v>28.79</v>
      </c>
      <c r="J139" s="88"/>
      <c r="K139" s="61" t="str">
        <f t="shared" si="129"/>
        <v>01/IMS/21</v>
      </c>
      <c r="L139" s="62" t="s">
        <v>64</v>
      </c>
      <c r="M139" s="57" t="s">
        <v>34</v>
      </c>
      <c r="N139" s="51"/>
      <c r="O139" s="28"/>
      <c r="P139" s="28">
        <f t="shared" ref="P139" si="177">IF(I139&gt;0,((I139-F139))*2," ")</f>
        <v>1.9999999999996021E-2</v>
      </c>
      <c r="Q139" s="28">
        <f t="shared" ref="Q139" si="178">IF(I139&gt;0,((I139-F139))*2," ")</f>
        <v>1.9999999999996021E-2</v>
      </c>
      <c r="R139" s="28">
        <f>IF(I139&gt;0,((I139-F139))*4," ")</f>
        <v>3.9999999999992042E-2</v>
      </c>
      <c r="S139" s="28"/>
      <c r="T139" s="49"/>
      <c r="U139" s="39"/>
      <c r="V139" s="39"/>
      <c r="W139" s="49"/>
      <c r="X139" s="49"/>
      <c r="Y139" s="58"/>
      <c r="Z139" s="37"/>
      <c r="AA139" s="28" t="str">
        <f t="shared" ref="AA139" si="179">IF(B139&gt;0,IF(P139+Q139+R139+S139&gt;0,IF(L139="ASPHALT",P139+Q139+R139+S139," ")," ")," ")</f>
        <v xml:space="preserve"> </v>
      </c>
      <c r="AB139" s="39" t="str">
        <f t="shared" ref="AB139" si="180">IF(B139&gt;0,IF(W139&gt;0,IF(L139="ASPHALT",W139," ")," ")," ")</f>
        <v xml:space="preserve"> </v>
      </c>
      <c r="AC139" s="39" t="str">
        <f t="shared" ref="AC139" si="181">IF(B139&gt;0,IF(X139&gt;0,IF(L139="ASPHALT",X139," ")," ")," ")</f>
        <v xml:space="preserve"> </v>
      </c>
      <c r="AD139" s="44" t="str">
        <f t="shared" ref="AD139" si="182">IF(B139&gt;0,IF(T139&gt;0,IF(L139="ASPHALT",T139," ")," ")," ")</f>
        <v xml:space="preserve"> </v>
      </c>
      <c r="AE139" s="49" t="str">
        <f t="shared" ref="AE139" si="183">IF(B139&gt;0,IF(U139+V139+Y139&gt;0,IF(L139="ASPHALT",U139+V139+Y139," ")," ")," ")</f>
        <v xml:space="preserve"> </v>
      </c>
      <c r="AF139" s="37">
        <f t="shared" ref="AF139" si="184">IF(B139&gt;0,IF(P139+Q139+R139+S139&gt;0,IF(L139="CONCRETE",P139+Q139+R139+S139," ")," ")," ")</f>
        <v>7.9999999999984084E-2</v>
      </c>
      <c r="AG139" s="39" t="str">
        <f t="shared" ref="AG139" si="185">IF(B139&gt;0,IF(W139&gt;0,IF(L139="CONCRETE",W139," ")," ")," ")</f>
        <v xml:space="preserve"> </v>
      </c>
      <c r="AH139" s="39" t="str">
        <f t="shared" ref="AH139" si="186">IF(B139&gt;0,IF(X139&gt;0,IF(L139="CONCRETE",X139," ")," ")," ")</f>
        <v xml:space="preserve"> </v>
      </c>
      <c r="AI139" s="39" t="str">
        <f t="shared" ref="AI139" si="187">IF(B139&gt;0,IF(T139&gt;0,IF(L139="CONCRETE",T139," ")," ")," ")</f>
        <v xml:space="preserve"> </v>
      </c>
      <c r="AJ139" s="46" t="str">
        <f t="shared" ref="AJ139" si="188">IF(B139&gt;0,IF(U139+V139+Y139&gt;0,IF(L139="CONCRETE",U139+V139+Y139," ")," ")," ")</f>
        <v xml:space="preserve"> </v>
      </c>
    </row>
    <row r="140" spans="2:36" ht="12.75" customHeight="1" x14ac:dyDescent="0.2">
      <c r="B140" s="23">
        <v>1</v>
      </c>
      <c r="D140" s="12" t="s">
        <v>43</v>
      </c>
      <c r="E140" s="12">
        <v>75</v>
      </c>
      <c r="F140" s="87">
        <v>28.79</v>
      </c>
      <c r="G140" s="93"/>
      <c r="H140" s="28" t="str">
        <f t="shared" si="128"/>
        <v>TO</v>
      </c>
      <c r="I140" s="87">
        <v>28.82</v>
      </c>
      <c r="J140" s="88"/>
      <c r="K140" s="61" t="str">
        <f t="shared" si="129"/>
        <v>01/IMS/21</v>
      </c>
      <c r="L140" s="62" t="s">
        <v>32</v>
      </c>
      <c r="M140" s="57" t="s">
        <v>34</v>
      </c>
      <c r="N140" s="51"/>
      <c r="O140" s="28"/>
      <c r="P140" s="28">
        <f t="shared" si="175"/>
        <v>6.0000000000002274E-2</v>
      </c>
      <c r="Q140" s="28">
        <f t="shared" si="176"/>
        <v>6.0000000000002274E-2</v>
      </c>
      <c r="R140" s="28">
        <f t="shared" ref="R140:R141" si="189">IF(I140&gt;0,((I140-F140))*4," ")</f>
        <v>0.12000000000000455</v>
      </c>
      <c r="S140" s="28"/>
      <c r="T140" s="49"/>
      <c r="U140" s="39"/>
      <c r="V140" s="39"/>
      <c r="W140" s="49"/>
      <c r="X140" s="49"/>
      <c r="Y140" s="58"/>
      <c r="Z140" s="37"/>
      <c r="AA140" s="28">
        <f t="shared" si="165"/>
        <v>0.24000000000000909</v>
      </c>
      <c r="AB140" s="39" t="str">
        <f t="shared" si="166"/>
        <v xml:space="preserve"> </v>
      </c>
      <c r="AC140" s="39" t="str">
        <f t="shared" si="167"/>
        <v xml:space="preserve"> </v>
      </c>
      <c r="AD140" s="44" t="str">
        <f t="shared" si="168"/>
        <v xml:space="preserve"> </v>
      </c>
      <c r="AE140" s="49" t="str">
        <f t="shared" si="169"/>
        <v xml:space="preserve"> </v>
      </c>
      <c r="AF140" s="37" t="str">
        <f t="shared" si="170"/>
        <v xml:space="preserve"> </v>
      </c>
      <c r="AG140" s="39" t="str">
        <f t="shared" si="171"/>
        <v xml:space="preserve"> </v>
      </c>
      <c r="AH140" s="39" t="str">
        <f t="shared" si="172"/>
        <v xml:space="preserve"> </v>
      </c>
      <c r="AI140" s="39" t="str">
        <f t="shared" si="173"/>
        <v xml:space="preserve"> </v>
      </c>
      <c r="AJ140" s="46" t="str">
        <f t="shared" si="174"/>
        <v xml:space="preserve"> </v>
      </c>
    </row>
    <row r="141" spans="2:36" ht="12.75" customHeight="1" x14ac:dyDescent="0.2">
      <c r="B141" s="23">
        <v>1</v>
      </c>
      <c r="D141" s="12" t="s">
        <v>43</v>
      </c>
      <c r="E141" s="12">
        <v>75</v>
      </c>
      <c r="F141" s="87">
        <v>28.82</v>
      </c>
      <c r="G141" s="93"/>
      <c r="H141" s="28" t="str">
        <f t="shared" si="128"/>
        <v>TO</v>
      </c>
      <c r="I141" s="87">
        <v>28.85</v>
      </c>
      <c r="J141" s="88"/>
      <c r="K141" s="61" t="str">
        <f t="shared" si="129"/>
        <v>01/IMS/21</v>
      </c>
      <c r="L141" s="62" t="s">
        <v>64</v>
      </c>
      <c r="M141" s="57" t="s">
        <v>34</v>
      </c>
      <c r="N141" s="51"/>
      <c r="O141" s="28"/>
      <c r="P141" s="28">
        <f t="shared" ref="P141:P144" si="190">IF(I141&gt;0,((I141-F141))*2," ")</f>
        <v>6.0000000000002274E-2</v>
      </c>
      <c r="Q141" s="28">
        <f t="shared" ref="Q141:Q144" si="191">IF(I141&gt;0,((I141-F141))*2," ")</f>
        <v>6.0000000000002274E-2</v>
      </c>
      <c r="R141" s="28">
        <f t="shared" si="189"/>
        <v>0.12000000000000455</v>
      </c>
      <c r="S141" s="28"/>
      <c r="T141" s="49"/>
      <c r="U141" s="39"/>
      <c r="V141" s="39"/>
      <c r="W141" s="49"/>
      <c r="X141" s="49"/>
      <c r="Y141" s="58"/>
      <c r="Z141" s="37"/>
      <c r="AA141" s="28" t="str">
        <f t="shared" si="165"/>
        <v xml:space="preserve"> </v>
      </c>
      <c r="AB141" s="39" t="str">
        <f t="shared" si="166"/>
        <v xml:space="preserve"> </v>
      </c>
      <c r="AC141" s="39" t="str">
        <f t="shared" si="167"/>
        <v xml:space="preserve"> </v>
      </c>
      <c r="AD141" s="44" t="str">
        <f t="shared" si="168"/>
        <v xml:space="preserve"> </v>
      </c>
      <c r="AE141" s="49" t="str">
        <f t="shared" si="169"/>
        <v xml:space="preserve"> </v>
      </c>
      <c r="AF141" s="37">
        <f t="shared" si="170"/>
        <v>0.24000000000000909</v>
      </c>
      <c r="AG141" s="39" t="str">
        <f t="shared" si="171"/>
        <v xml:space="preserve"> </v>
      </c>
      <c r="AH141" s="39" t="str">
        <f t="shared" si="172"/>
        <v xml:space="preserve"> </v>
      </c>
      <c r="AI141" s="39" t="str">
        <f t="shared" si="173"/>
        <v xml:space="preserve"> </v>
      </c>
      <c r="AJ141" s="46" t="str">
        <f t="shared" si="174"/>
        <v xml:space="preserve"> </v>
      </c>
    </row>
    <row r="142" spans="2:36" ht="12.75" customHeight="1" x14ac:dyDescent="0.2">
      <c r="B142" s="23">
        <v>1</v>
      </c>
      <c r="D142" s="12" t="s">
        <v>43</v>
      </c>
      <c r="E142" s="12">
        <v>75</v>
      </c>
      <c r="F142" s="89" t="s">
        <v>85</v>
      </c>
      <c r="G142" s="90"/>
      <c r="H142" s="90"/>
      <c r="I142" s="90"/>
      <c r="J142" s="91"/>
      <c r="K142" s="75" t="str">
        <f t="shared" ref="K142:K143" si="192">IF(B142=1,"01/IMS/21",IF(B142=2,"02/STR/OT",IF(B142=3,"03/S5K/OT",IF(B142=4,"04/IMS/OT"," "))))</f>
        <v>01/IMS/21</v>
      </c>
      <c r="L142" s="76" t="s">
        <v>32</v>
      </c>
      <c r="M142" s="77" t="s">
        <v>34</v>
      </c>
      <c r="N142" s="78"/>
      <c r="O142" s="79"/>
      <c r="P142" s="79">
        <v>0.12</v>
      </c>
      <c r="Q142" s="79">
        <v>0.24</v>
      </c>
      <c r="R142" s="79"/>
      <c r="S142" s="79"/>
      <c r="T142" s="80"/>
      <c r="U142" s="81"/>
      <c r="V142" s="81"/>
      <c r="W142" s="80"/>
      <c r="X142" s="80"/>
      <c r="Y142" s="82"/>
      <c r="Z142" s="37"/>
      <c r="AA142" s="28">
        <f t="shared" si="165"/>
        <v>0.36</v>
      </c>
      <c r="AB142" s="39" t="str">
        <f t="shared" si="166"/>
        <v xml:space="preserve"> </v>
      </c>
      <c r="AC142" s="39" t="str">
        <f t="shared" si="167"/>
        <v xml:space="preserve"> </v>
      </c>
      <c r="AD142" s="44" t="str">
        <f t="shared" si="168"/>
        <v xml:space="preserve"> </v>
      </c>
      <c r="AE142" s="49" t="str">
        <f t="shared" si="169"/>
        <v xml:space="preserve"> </v>
      </c>
      <c r="AF142" s="37" t="str">
        <f t="shared" si="170"/>
        <v xml:space="preserve"> </v>
      </c>
      <c r="AG142" s="39" t="str">
        <f t="shared" si="171"/>
        <v xml:space="preserve"> </v>
      </c>
      <c r="AH142" s="39" t="str">
        <f t="shared" si="172"/>
        <v xml:space="preserve"> </v>
      </c>
      <c r="AI142" s="39" t="str">
        <f t="shared" si="173"/>
        <v xml:space="preserve"> </v>
      </c>
      <c r="AJ142" s="46" t="str">
        <f t="shared" si="174"/>
        <v xml:space="preserve"> </v>
      </c>
    </row>
    <row r="143" spans="2:36" ht="12.75" customHeight="1" x14ac:dyDescent="0.2">
      <c r="B143" s="23">
        <v>1</v>
      </c>
      <c r="D143" s="12" t="s">
        <v>43</v>
      </c>
      <c r="E143" s="12">
        <v>75</v>
      </c>
      <c r="F143" s="89" t="s">
        <v>86</v>
      </c>
      <c r="G143" s="90"/>
      <c r="H143" s="90"/>
      <c r="I143" s="90"/>
      <c r="J143" s="91"/>
      <c r="K143" s="75" t="str">
        <f t="shared" si="192"/>
        <v>01/IMS/21</v>
      </c>
      <c r="L143" s="76" t="s">
        <v>32</v>
      </c>
      <c r="M143" s="77" t="s">
        <v>34</v>
      </c>
      <c r="N143" s="78"/>
      <c r="O143" s="79"/>
      <c r="P143" s="79">
        <v>0.14000000000000001</v>
      </c>
      <c r="Q143" s="79">
        <v>0.22</v>
      </c>
      <c r="R143" s="79"/>
      <c r="S143" s="79"/>
      <c r="T143" s="80"/>
      <c r="U143" s="81"/>
      <c r="V143" s="81"/>
      <c r="W143" s="80"/>
      <c r="X143" s="80"/>
      <c r="Y143" s="82"/>
      <c r="Z143" s="37"/>
      <c r="AA143" s="28">
        <f t="shared" si="165"/>
        <v>0.36</v>
      </c>
      <c r="AB143" s="39" t="str">
        <f t="shared" si="166"/>
        <v xml:space="preserve"> </v>
      </c>
      <c r="AC143" s="39" t="str">
        <f t="shared" si="167"/>
        <v xml:space="preserve"> </v>
      </c>
      <c r="AD143" s="44" t="str">
        <f t="shared" si="168"/>
        <v xml:space="preserve"> </v>
      </c>
      <c r="AE143" s="49" t="str">
        <f t="shared" si="169"/>
        <v xml:space="preserve"> </v>
      </c>
      <c r="AF143" s="37" t="str">
        <f t="shared" si="170"/>
        <v xml:space="preserve"> </v>
      </c>
      <c r="AG143" s="39" t="str">
        <f t="shared" si="171"/>
        <v xml:space="preserve"> </v>
      </c>
      <c r="AH143" s="39" t="str">
        <f t="shared" si="172"/>
        <v xml:space="preserve"> </v>
      </c>
      <c r="AI143" s="39" t="str">
        <f t="shared" si="173"/>
        <v xml:space="preserve"> </v>
      </c>
      <c r="AJ143" s="46" t="str">
        <f t="shared" si="174"/>
        <v xml:space="preserve"> </v>
      </c>
    </row>
    <row r="144" spans="2:36" ht="12.75" customHeight="1" x14ac:dyDescent="0.2">
      <c r="B144" s="23">
        <v>1</v>
      </c>
      <c r="D144" s="12" t="s">
        <v>43</v>
      </c>
      <c r="E144" s="12">
        <v>75</v>
      </c>
      <c r="F144" s="87">
        <v>28.85</v>
      </c>
      <c r="G144" s="93"/>
      <c r="H144" s="28" t="str">
        <f t="shared" si="128"/>
        <v>TO</v>
      </c>
      <c r="I144" s="87">
        <v>29.91</v>
      </c>
      <c r="J144" s="88"/>
      <c r="K144" s="61" t="str">
        <f t="shared" si="129"/>
        <v>01/IMS/21</v>
      </c>
      <c r="L144" s="62" t="s">
        <v>32</v>
      </c>
      <c r="M144" s="57" t="s">
        <v>34</v>
      </c>
      <c r="N144" s="51"/>
      <c r="O144" s="28"/>
      <c r="P144" s="28">
        <f t="shared" si="190"/>
        <v>2.1199999999999974</v>
      </c>
      <c r="Q144" s="28">
        <f t="shared" si="191"/>
        <v>2.1199999999999974</v>
      </c>
      <c r="R144" s="28">
        <f t="shared" ref="R144:R146" si="193">IF(I144&gt;0,((I144-F144))*4," ")</f>
        <v>4.2399999999999949</v>
      </c>
      <c r="S144" s="28"/>
      <c r="T144" s="49"/>
      <c r="U144" s="39"/>
      <c r="V144" s="39"/>
      <c r="W144" s="49"/>
      <c r="X144" s="49"/>
      <c r="Y144" s="58"/>
      <c r="Z144" s="37"/>
      <c r="AA144" s="28">
        <f t="shared" si="165"/>
        <v>8.4799999999999898</v>
      </c>
      <c r="AB144" s="39" t="str">
        <f t="shared" si="166"/>
        <v xml:space="preserve"> </v>
      </c>
      <c r="AC144" s="39" t="str">
        <f t="shared" si="167"/>
        <v xml:space="preserve"> </v>
      </c>
      <c r="AD144" s="44" t="str">
        <f t="shared" si="168"/>
        <v xml:space="preserve"> </v>
      </c>
      <c r="AE144" s="49" t="str">
        <f t="shared" si="169"/>
        <v xml:space="preserve"> </v>
      </c>
      <c r="AF144" s="37" t="str">
        <f t="shared" si="170"/>
        <v xml:space="preserve"> </v>
      </c>
      <c r="AG144" s="39" t="str">
        <f t="shared" si="171"/>
        <v xml:space="preserve"> </v>
      </c>
      <c r="AH144" s="39" t="str">
        <f t="shared" si="172"/>
        <v xml:space="preserve"> </v>
      </c>
      <c r="AI144" s="39" t="str">
        <f t="shared" si="173"/>
        <v xml:space="preserve"> </v>
      </c>
      <c r="AJ144" s="46" t="str">
        <f t="shared" si="174"/>
        <v xml:space="preserve"> </v>
      </c>
    </row>
    <row r="145" spans="2:36" ht="12.75" customHeight="1" x14ac:dyDescent="0.2">
      <c r="B145" s="24">
        <v>1</v>
      </c>
      <c r="D145" s="12" t="s">
        <v>43</v>
      </c>
      <c r="E145" s="12">
        <v>75</v>
      </c>
      <c r="F145" s="87">
        <v>29.91</v>
      </c>
      <c r="G145" s="93"/>
      <c r="H145" s="28" t="str">
        <f t="shared" si="128"/>
        <v>TO</v>
      </c>
      <c r="I145" s="87">
        <v>30.37</v>
      </c>
      <c r="J145" s="88"/>
      <c r="K145" s="61" t="str">
        <f t="shared" si="129"/>
        <v>01/IMS/21</v>
      </c>
      <c r="L145" s="62" t="s">
        <v>32</v>
      </c>
      <c r="M145" s="57" t="s">
        <v>34</v>
      </c>
      <c r="N145" s="51"/>
      <c r="O145" s="28"/>
      <c r="P145" s="28">
        <f t="shared" si="175"/>
        <v>0.92000000000000171</v>
      </c>
      <c r="Q145" s="28">
        <f t="shared" si="176"/>
        <v>0.92000000000000171</v>
      </c>
      <c r="R145" s="28">
        <f t="shared" si="193"/>
        <v>1.8400000000000034</v>
      </c>
      <c r="S145" s="28"/>
      <c r="T145" s="49"/>
      <c r="U145" s="39"/>
      <c r="V145" s="39"/>
      <c r="W145" s="49"/>
      <c r="X145" s="49"/>
      <c r="Y145" s="58"/>
      <c r="Z145" s="37"/>
      <c r="AA145" s="28">
        <f t="shared" si="165"/>
        <v>3.6800000000000068</v>
      </c>
      <c r="AB145" s="39" t="str">
        <f t="shared" si="166"/>
        <v xml:space="preserve"> </v>
      </c>
      <c r="AC145" s="39" t="str">
        <f t="shared" si="167"/>
        <v xml:space="preserve"> </v>
      </c>
      <c r="AD145" s="44" t="str">
        <f t="shared" si="168"/>
        <v xml:space="preserve"> </v>
      </c>
      <c r="AE145" s="49" t="str">
        <f t="shared" si="169"/>
        <v xml:space="preserve"> </v>
      </c>
      <c r="AF145" s="37" t="str">
        <f t="shared" si="170"/>
        <v xml:space="preserve"> </v>
      </c>
      <c r="AG145" s="39" t="str">
        <f t="shared" si="171"/>
        <v xml:space="preserve"> </v>
      </c>
      <c r="AH145" s="39" t="str">
        <f t="shared" si="172"/>
        <v xml:space="preserve"> </v>
      </c>
      <c r="AI145" s="39" t="str">
        <f t="shared" si="173"/>
        <v xml:space="preserve"> </v>
      </c>
      <c r="AJ145" s="46" t="str">
        <f t="shared" si="174"/>
        <v xml:space="preserve"> </v>
      </c>
    </row>
    <row r="146" spans="2:36" ht="12.75" customHeight="1" x14ac:dyDescent="0.2">
      <c r="B146" s="23">
        <v>1</v>
      </c>
      <c r="D146" s="12" t="s">
        <v>43</v>
      </c>
      <c r="E146" s="12">
        <v>75</v>
      </c>
      <c r="F146" s="87">
        <v>30.37</v>
      </c>
      <c r="G146" s="93"/>
      <c r="H146" s="28" t="str">
        <f t="shared" si="128"/>
        <v>TO</v>
      </c>
      <c r="I146" s="87">
        <v>30.69</v>
      </c>
      <c r="J146" s="88"/>
      <c r="K146" s="61" t="str">
        <f t="shared" si="129"/>
        <v>01/IMS/21</v>
      </c>
      <c r="L146" s="62" t="s">
        <v>32</v>
      </c>
      <c r="M146" s="57" t="s">
        <v>34</v>
      </c>
      <c r="N146" s="51"/>
      <c r="O146" s="28"/>
      <c r="P146" s="28">
        <f t="shared" si="175"/>
        <v>0.64000000000000057</v>
      </c>
      <c r="Q146" s="28">
        <f t="shared" si="176"/>
        <v>0.64000000000000057</v>
      </c>
      <c r="R146" s="28">
        <f t="shared" si="193"/>
        <v>1.2800000000000011</v>
      </c>
      <c r="S146" s="28"/>
      <c r="T146" s="49"/>
      <c r="U146" s="39"/>
      <c r="V146" s="39"/>
      <c r="W146" s="49"/>
      <c r="X146" s="49"/>
      <c r="Y146" s="58"/>
      <c r="Z146" s="37"/>
      <c r="AA146" s="28">
        <f t="shared" si="165"/>
        <v>2.5600000000000023</v>
      </c>
      <c r="AB146" s="39" t="str">
        <f t="shared" si="166"/>
        <v xml:space="preserve"> </v>
      </c>
      <c r="AC146" s="39" t="str">
        <f t="shared" si="167"/>
        <v xml:space="preserve"> </v>
      </c>
      <c r="AD146" s="44" t="str">
        <f t="shared" si="168"/>
        <v xml:space="preserve"> </v>
      </c>
      <c r="AE146" s="49" t="str">
        <f t="shared" si="169"/>
        <v xml:space="preserve"> </v>
      </c>
      <c r="AF146" s="37" t="str">
        <f t="shared" si="170"/>
        <v xml:space="preserve"> </v>
      </c>
      <c r="AG146" s="39" t="str">
        <f t="shared" si="171"/>
        <v xml:space="preserve"> </v>
      </c>
      <c r="AH146" s="39" t="str">
        <f t="shared" si="172"/>
        <v xml:space="preserve"> </v>
      </c>
      <c r="AI146" s="39" t="str">
        <f t="shared" si="173"/>
        <v xml:space="preserve"> </v>
      </c>
      <c r="AJ146" s="46" t="str">
        <f t="shared" si="174"/>
        <v xml:space="preserve"> </v>
      </c>
    </row>
    <row r="147" spans="2:36" ht="12.75" customHeight="1" x14ac:dyDescent="0.2">
      <c r="B147" s="23">
        <v>1</v>
      </c>
      <c r="D147" s="12" t="s">
        <v>43</v>
      </c>
      <c r="E147" s="12">
        <v>75</v>
      </c>
      <c r="F147" s="89" t="s">
        <v>81</v>
      </c>
      <c r="G147" s="90"/>
      <c r="H147" s="90"/>
      <c r="I147" s="90"/>
      <c r="J147" s="91"/>
      <c r="K147" s="75" t="str">
        <f t="shared" si="129"/>
        <v>01/IMS/21</v>
      </c>
      <c r="L147" s="76" t="s">
        <v>32</v>
      </c>
      <c r="M147" s="77" t="s">
        <v>101</v>
      </c>
      <c r="N147" s="78"/>
      <c r="O147" s="79"/>
      <c r="P147" s="79">
        <v>0.57999999999999996</v>
      </c>
      <c r="Q147" s="79">
        <v>0.43</v>
      </c>
      <c r="R147" s="79"/>
      <c r="S147" s="79"/>
      <c r="T147" s="80"/>
      <c r="U147" s="81">
        <v>1150</v>
      </c>
      <c r="V147" s="81"/>
      <c r="W147" s="80"/>
      <c r="X147" s="80">
        <v>612</v>
      </c>
      <c r="Y147" s="82"/>
      <c r="Z147" s="37"/>
      <c r="AA147" s="28">
        <f t="shared" si="165"/>
        <v>1.01</v>
      </c>
      <c r="AB147" s="39" t="str">
        <f t="shared" si="166"/>
        <v xml:space="preserve"> </v>
      </c>
      <c r="AC147" s="39">
        <f t="shared" si="167"/>
        <v>612</v>
      </c>
      <c r="AD147" s="44" t="str">
        <f t="shared" si="168"/>
        <v xml:space="preserve"> </v>
      </c>
      <c r="AE147" s="49">
        <f t="shared" si="169"/>
        <v>1150</v>
      </c>
      <c r="AF147" s="37" t="str">
        <f t="shared" si="170"/>
        <v xml:space="preserve"> </v>
      </c>
      <c r="AG147" s="39" t="str">
        <f t="shared" si="171"/>
        <v xml:space="preserve"> </v>
      </c>
      <c r="AH147" s="39" t="str">
        <f t="shared" si="172"/>
        <v xml:space="preserve"> </v>
      </c>
      <c r="AI147" s="39" t="str">
        <f t="shared" si="173"/>
        <v xml:space="preserve"> </v>
      </c>
      <c r="AJ147" s="46" t="str">
        <f t="shared" si="174"/>
        <v xml:space="preserve"> </v>
      </c>
    </row>
    <row r="148" spans="2:36" ht="12.75" customHeight="1" x14ac:dyDescent="0.2">
      <c r="B148" s="23">
        <v>1</v>
      </c>
      <c r="D148" s="12" t="s">
        <v>43</v>
      </c>
      <c r="E148" s="12">
        <v>75</v>
      </c>
      <c r="F148" s="89" t="s">
        <v>84</v>
      </c>
      <c r="G148" s="90"/>
      <c r="H148" s="90"/>
      <c r="I148" s="90"/>
      <c r="J148" s="91"/>
      <c r="K148" s="75" t="str">
        <f t="shared" si="129"/>
        <v>01/IMS/21</v>
      </c>
      <c r="L148" s="76" t="s">
        <v>32</v>
      </c>
      <c r="M148" s="77" t="s">
        <v>101</v>
      </c>
      <c r="N148" s="78"/>
      <c r="O148" s="79"/>
      <c r="P148" s="79">
        <v>0.31</v>
      </c>
      <c r="Q148" s="79">
        <v>0.15</v>
      </c>
      <c r="R148" s="79"/>
      <c r="S148" s="79"/>
      <c r="T148" s="80"/>
      <c r="U148" s="81">
        <v>1112</v>
      </c>
      <c r="V148" s="81"/>
      <c r="W148" s="80"/>
      <c r="X148" s="80">
        <v>370</v>
      </c>
      <c r="Y148" s="82"/>
      <c r="Z148" s="37"/>
      <c r="AA148" s="28">
        <f t="shared" si="165"/>
        <v>0.45999999999999996</v>
      </c>
      <c r="AB148" s="39" t="str">
        <f t="shared" si="166"/>
        <v xml:space="preserve"> </v>
      </c>
      <c r="AC148" s="39">
        <f t="shared" si="167"/>
        <v>370</v>
      </c>
      <c r="AD148" s="44" t="str">
        <f t="shared" si="168"/>
        <v xml:space="preserve"> </v>
      </c>
      <c r="AE148" s="49">
        <f t="shared" si="169"/>
        <v>1112</v>
      </c>
      <c r="AF148" s="37" t="str">
        <f t="shared" si="170"/>
        <v xml:space="preserve"> </v>
      </c>
      <c r="AG148" s="39" t="str">
        <f t="shared" si="171"/>
        <v xml:space="preserve"> </v>
      </c>
      <c r="AH148" s="39" t="str">
        <f t="shared" si="172"/>
        <v xml:space="preserve"> </v>
      </c>
      <c r="AI148" s="39" t="str">
        <f t="shared" si="173"/>
        <v xml:space="preserve"> </v>
      </c>
      <c r="AJ148" s="46" t="str">
        <f t="shared" si="174"/>
        <v xml:space="preserve"> </v>
      </c>
    </row>
    <row r="149" spans="2:36" ht="12.75" customHeight="1" x14ac:dyDescent="0.2">
      <c r="B149" s="23">
        <v>1</v>
      </c>
      <c r="D149" s="12" t="s">
        <v>43</v>
      </c>
      <c r="E149" s="12">
        <v>75</v>
      </c>
      <c r="F149" s="89" t="s">
        <v>83</v>
      </c>
      <c r="G149" s="90"/>
      <c r="H149" s="90"/>
      <c r="I149" s="90"/>
      <c r="J149" s="91"/>
      <c r="K149" s="75" t="str">
        <f t="shared" si="129"/>
        <v>01/IMS/21</v>
      </c>
      <c r="L149" s="76" t="s">
        <v>32</v>
      </c>
      <c r="M149" s="77" t="s">
        <v>101</v>
      </c>
      <c r="N149" s="78"/>
      <c r="O149" s="79"/>
      <c r="P149" s="79">
        <v>0.82</v>
      </c>
      <c r="Q149" s="79">
        <v>0.19</v>
      </c>
      <c r="R149" s="79"/>
      <c r="S149" s="79"/>
      <c r="T149" s="80"/>
      <c r="U149" s="81">
        <v>710</v>
      </c>
      <c r="V149" s="81"/>
      <c r="W149" s="80"/>
      <c r="X149" s="80">
        <v>585</v>
      </c>
      <c r="Y149" s="82"/>
      <c r="Z149" s="37"/>
      <c r="AA149" s="28">
        <f t="shared" si="165"/>
        <v>1.01</v>
      </c>
      <c r="AB149" s="39" t="str">
        <f t="shared" si="166"/>
        <v xml:space="preserve"> </v>
      </c>
      <c r="AC149" s="39">
        <f t="shared" si="167"/>
        <v>585</v>
      </c>
      <c r="AD149" s="44" t="str">
        <f t="shared" si="168"/>
        <v xml:space="preserve"> </v>
      </c>
      <c r="AE149" s="49">
        <f t="shared" si="169"/>
        <v>710</v>
      </c>
      <c r="AF149" s="37" t="str">
        <f t="shared" si="170"/>
        <v xml:space="preserve"> </v>
      </c>
      <c r="AG149" s="39" t="str">
        <f t="shared" si="171"/>
        <v xml:space="preserve"> </v>
      </c>
      <c r="AH149" s="39" t="str">
        <f t="shared" si="172"/>
        <v xml:space="preserve"> </v>
      </c>
      <c r="AI149" s="39" t="str">
        <f t="shared" si="173"/>
        <v xml:space="preserve"> </v>
      </c>
      <c r="AJ149" s="46" t="str">
        <f t="shared" si="174"/>
        <v xml:space="preserve"> </v>
      </c>
    </row>
    <row r="150" spans="2:36" ht="12.75" customHeight="1" x14ac:dyDescent="0.2">
      <c r="B150" s="23">
        <v>1</v>
      </c>
      <c r="D150" s="12" t="s">
        <v>43</v>
      </c>
      <c r="E150" s="12">
        <v>75</v>
      </c>
      <c r="F150" s="89" t="s">
        <v>82</v>
      </c>
      <c r="G150" s="90"/>
      <c r="H150" s="90"/>
      <c r="I150" s="90"/>
      <c r="J150" s="91"/>
      <c r="K150" s="75" t="str">
        <f t="shared" si="129"/>
        <v>01/IMS/21</v>
      </c>
      <c r="L150" s="76" t="s">
        <v>32</v>
      </c>
      <c r="M150" s="77" t="s">
        <v>101</v>
      </c>
      <c r="N150" s="78"/>
      <c r="O150" s="79"/>
      <c r="P150" s="79">
        <v>0.3</v>
      </c>
      <c r="Q150" s="79">
        <v>0.15</v>
      </c>
      <c r="R150" s="79"/>
      <c r="S150" s="79"/>
      <c r="T150" s="80"/>
      <c r="U150" s="81">
        <v>902</v>
      </c>
      <c r="V150" s="81">
        <v>246</v>
      </c>
      <c r="W150" s="80"/>
      <c r="X150" s="80"/>
      <c r="Y150" s="82"/>
      <c r="Z150" s="37"/>
      <c r="AA150" s="28">
        <f t="shared" si="165"/>
        <v>0.44999999999999996</v>
      </c>
      <c r="AB150" s="39" t="str">
        <f t="shared" si="166"/>
        <v xml:space="preserve"> </v>
      </c>
      <c r="AC150" s="39" t="str">
        <f t="shared" si="167"/>
        <v xml:space="preserve"> </v>
      </c>
      <c r="AD150" s="44" t="str">
        <f t="shared" si="168"/>
        <v xml:space="preserve"> </v>
      </c>
      <c r="AE150" s="49">
        <f t="shared" si="169"/>
        <v>1148</v>
      </c>
      <c r="AF150" s="37" t="str">
        <f t="shared" si="170"/>
        <v xml:space="preserve"> </v>
      </c>
      <c r="AG150" s="39" t="str">
        <f t="shared" si="171"/>
        <v xml:space="preserve"> </v>
      </c>
      <c r="AH150" s="39" t="str">
        <f t="shared" si="172"/>
        <v xml:space="preserve"> </v>
      </c>
      <c r="AI150" s="39" t="str">
        <f t="shared" si="173"/>
        <v xml:space="preserve"> </v>
      </c>
      <c r="AJ150" s="46" t="str">
        <f t="shared" si="174"/>
        <v xml:space="preserve"> </v>
      </c>
    </row>
    <row r="151" spans="2:36" ht="12.75" customHeight="1" x14ac:dyDescent="0.2">
      <c r="B151" s="23">
        <v>1</v>
      </c>
      <c r="D151" s="12" t="s">
        <v>43</v>
      </c>
      <c r="E151" s="12">
        <v>75</v>
      </c>
      <c r="F151" s="87">
        <v>30.69</v>
      </c>
      <c r="G151" s="93"/>
      <c r="H151" s="28" t="str">
        <f t="shared" si="128"/>
        <v>TO</v>
      </c>
      <c r="I151" s="87">
        <v>30.99</v>
      </c>
      <c r="J151" s="88"/>
      <c r="K151" s="61" t="str">
        <f t="shared" si="129"/>
        <v>01/IMS/21</v>
      </c>
      <c r="L151" s="62" t="s">
        <v>32</v>
      </c>
      <c r="M151" s="57" t="s">
        <v>34</v>
      </c>
      <c r="N151" s="51"/>
      <c r="O151" s="28"/>
      <c r="P151" s="28">
        <f t="shared" ref="P151" si="194">IF(I151&gt;0,((I151-F151))*2," ")</f>
        <v>0.59999999999999432</v>
      </c>
      <c r="Q151" s="28">
        <f t="shared" ref="Q151" si="195">IF(I151&gt;0,((I151-F151))*2," ")</f>
        <v>0.59999999999999432</v>
      </c>
      <c r="R151" s="28">
        <f t="shared" ref="R151" si="196">IF(I151&gt;0,((I151-F151))*4," ")</f>
        <v>1.1999999999999886</v>
      </c>
      <c r="S151" s="28"/>
      <c r="T151" s="49"/>
      <c r="U151" s="39">
        <v>2030</v>
      </c>
      <c r="V151" s="39"/>
      <c r="W151" s="49"/>
      <c r="X151" s="49">
        <v>1976</v>
      </c>
      <c r="Y151" s="58"/>
      <c r="Z151" s="37"/>
      <c r="AA151" s="28">
        <f t="shared" si="165"/>
        <v>2.3999999999999773</v>
      </c>
      <c r="AB151" s="39" t="str">
        <f t="shared" si="166"/>
        <v xml:space="preserve"> </v>
      </c>
      <c r="AC151" s="39">
        <f t="shared" si="167"/>
        <v>1976</v>
      </c>
      <c r="AD151" s="44" t="str">
        <f t="shared" si="168"/>
        <v xml:space="preserve"> </v>
      </c>
      <c r="AE151" s="49">
        <f t="shared" si="169"/>
        <v>2030</v>
      </c>
      <c r="AF151" s="37" t="str">
        <f t="shared" si="170"/>
        <v xml:space="preserve"> </v>
      </c>
      <c r="AG151" s="39" t="str">
        <f t="shared" si="171"/>
        <v xml:space="preserve"> </v>
      </c>
      <c r="AH151" s="39" t="str">
        <f t="shared" si="172"/>
        <v xml:space="preserve"> </v>
      </c>
      <c r="AI151" s="39" t="str">
        <f t="shared" si="173"/>
        <v xml:space="preserve"> </v>
      </c>
      <c r="AJ151" s="46" t="str">
        <f t="shared" si="174"/>
        <v xml:space="preserve"> </v>
      </c>
    </row>
    <row r="152" spans="2:36" ht="12.75" customHeight="1" x14ac:dyDescent="0.2">
      <c r="B152" s="23">
        <v>1</v>
      </c>
      <c r="D152" s="12" t="s">
        <v>43</v>
      </c>
      <c r="E152" s="12">
        <v>75</v>
      </c>
      <c r="F152" s="87">
        <v>30.99</v>
      </c>
      <c r="G152" s="93"/>
      <c r="H152" s="28" t="str">
        <f t="shared" si="128"/>
        <v>TO</v>
      </c>
      <c r="I152" s="87">
        <v>31.03</v>
      </c>
      <c r="J152" s="88"/>
      <c r="K152" s="61" t="str">
        <f t="shared" si="129"/>
        <v>01/IMS/21</v>
      </c>
      <c r="L152" s="62" t="s">
        <v>64</v>
      </c>
      <c r="M152" s="57" t="s">
        <v>102</v>
      </c>
      <c r="N152" s="51"/>
      <c r="O152" s="28"/>
      <c r="P152" s="28">
        <f t="shared" ref="P152" si="197">IF(I152&gt;0,((I152-F152))*2," ")</f>
        <v>8.00000000000054E-2</v>
      </c>
      <c r="Q152" s="28">
        <f t="shared" ref="Q152" si="198">IF(I152&gt;0,((I152-F152))*2," ")</f>
        <v>8.00000000000054E-2</v>
      </c>
      <c r="R152" s="28">
        <f t="shared" ref="R152" si="199">IF(I152&gt;0,((I152-F152))*4," ")</f>
        <v>0.1600000000000108</v>
      </c>
      <c r="S152" s="28"/>
      <c r="T152" s="49"/>
      <c r="U152" s="39"/>
      <c r="V152" s="39"/>
      <c r="W152" s="49"/>
      <c r="X152" s="49"/>
      <c r="Y152" s="58"/>
      <c r="Z152" s="37"/>
      <c r="AA152" s="28"/>
      <c r="AB152" s="39" t="str">
        <f t="shared" si="166"/>
        <v xml:space="preserve"> </v>
      </c>
      <c r="AC152" s="39" t="str">
        <f t="shared" si="167"/>
        <v xml:space="preserve"> </v>
      </c>
      <c r="AD152" s="44" t="str">
        <f t="shared" si="168"/>
        <v xml:space="preserve"> </v>
      </c>
      <c r="AE152" s="49" t="str">
        <f t="shared" si="169"/>
        <v xml:space="preserve"> </v>
      </c>
      <c r="AF152" s="37"/>
      <c r="AG152" s="39" t="str">
        <f t="shared" si="171"/>
        <v xml:space="preserve"> </v>
      </c>
      <c r="AH152" s="39" t="str">
        <f t="shared" si="172"/>
        <v xml:space="preserve"> </v>
      </c>
      <c r="AI152" s="39" t="str">
        <f t="shared" si="173"/>
        <v xml:space="preserve"> </v>
      </c>
      <c r="AJ152" s="46" t="str">
        <f t="shared" si="174"/>
        <v xml:space="preserve"> </v>
      </c>
    </row>
    <row r="153" spans="2:36" ht="12.75" customHeight="1" x14ac:dyDescent="0.2">
      <c r="B153" s="23">
        <v>1</v>
      </c>
      <c r="D153" s="12" t="s">
        <v>43</v>
      </c>
      <c r="E153" s="12">
        <v>75</v>
      </c>
      <c r="F153" s="87">
        <v>31.03</v>
      </c>
      <c r="G153" s="93"/>
      <c r="H153" s="28" t="str">
        <f t="shared" ref="H153" si="200">IF(I153&gt;0,"TO"," ")</f>
        <v>TO</v>
      </c>
      <c r="I153" s="87">
        <v>32.200000000000003</v>
      </c>
      <c r="J153" s="88"/>
      <c r="K153" s="61" t="str">
        <f t="shared" si="129"/>
        <v>01/IMS/21</v>
      </c>
      <c r="L153" s="62" t="s">
        <v>32</v>
      </c>
      <c r="M153" s="57" t="s">
        <v>34</v>
      </c>
      <c r="N153" s="51"/>
      <c r="O153" s="28"/>
      <c r="P153" s="28">
        <f t="shared" ref="P153" si="201">IF(I153&gt;0,((I153-F153))*2," ")</f>
        <v>2.3400000000000034</v>
      </c>
      <c r="Q153" s="28">
        <f t="shared" ref="Q153" si="202">IF(I153&gt;0,((I153-F153))*2," ")</f>
        <v>2.3400000000000034</v>
      </c>
      <c r="R153" s="28">
        <f t="shared" ref="R153" si="203">IF(I153&gt;0,((I153-F153))*4," ")</f>
        <v>4.6800000000000068</v>
      </c>
      <c r="S153" s="28"/>
      <c r="T153" s="49"/>
      <c r="U153" s="39"/>
      <c r="V153" s="39"/>
      <c r="W153" s="49"/>
      <c r="X153" s="49">
        <v>1491</v>
      </c>
      <c r="Y153" s="58"/>
      <c r="Z153" s="37"/>
      <c r="AA153" s="28"/>
      <c r="AB153" s="39" t="str">
        <f t="shared" ref="AB153" si="204">IF(B153&gt;0,IF(W153&gt;0,IF(L153="ASPHALT",W153," ")," ")," ")</f>
        <v xml:space="preserve"> </v>
      </c>
      <c r="AC153" s="39">
        <f t="shared" ref="AC153" si="205">IF(B153&gt;0,IF(X153&gt;0,IF(L153="ASPHALT",X153," ")," ")," ")</f>
        <v>1491</v>
      </c>
      <c r="AD153" s="44" t="str">
        <f t="shared" ref="AD153" si="206">IF(B153&gt;0,IF(T153&gt;0,IF(L153="ASPHALT",T153," ")," ")," ")</f>
        <v xml:space="preserve"> </v>
      </c>
      <c r="AE153" s="49" t="str">
        <f t="shared" ref="AE153" si="207">IF(B153&gt;0,IF(U153+V153+Y153&gt;0,IF(L153="ASPHALT",U153+V153+Y153," ")," ")," ")</f>
        <v xml:space="preserve"> </v>
      </c>
      <c r="AF153" s="37"/>
      <c r="AG153" s="39" t="str">
        <f t="shared" ref="AG153" si="208">IF(B153&gt;0,IF(W153&gt;0,IF(L153="CONCRETE",W153," ")," ")," ")</f>
        <v xml:space="preserve"> </v>
      </c>
      <c r="AH153" s="39" t="str">
        <f t="shared" ref="AH153" si="209">IF(B153&gt;0,IF(X153&gt;0,IF(L153="CONCRETE",X153," ")," ")," ")</f>
        <v xml:space="preserve"> </v>
      </c>
      <c r="AI153" s="39" t="str">
        <f t="shared" ref="AI153" si="210">IF(B153&gt;0,IF(T153&gt;0,IF(L153="CONCRETE",T153," ")," ")," ")</f>
        <v xml:space="preserve"> </v>
      </c>
      <c r="AJ153" s="46" t="str">
        <f t="shared" ref="AJ153" si="211">IF(B153&gt;0,IF(U153+V153+Y153&gt;0,IF(L153="CONCRETE",U153+V153+Y153," ")," ")," ")</f>
        <v xml:space="preserve"> </v>
      </c>
    </row>
    <row r="154" spans="2:36" ht="12.75" customHeight="1" x14ac:dyDescent="0.2">
      <c r="B154" s="24">
        <v>1</v>
      </c>
      <c r="D154" s="12" t="s">
        <v>43</v>
      </c>
      <c r="E154" s="12">
        <v>75</v>
      </c>
      <c r="F154" s="89" t="s">
        <v>87</v>
      </c>
      <c r="G154" s="90"/>
      <c r="H154" s="90"/>
      <c r="I154" s="90"/>
      <c r="J154" s="91"/>
      <c r="K154" s="75" t="str">
        <f t="shared" ref="K154:K160" si="212">IF(B154=1,"01/IMS/21",IF(B154=2,"02/STR/OT",IF(B154=3,"03/S5K/OT",IF(B154=4,"04/IMS/OT"," "))))</f>
        <v>01/IMS/21</v>
      </c>
      <c r="L154" s="76" t="s">
        <v>64</v>
      </c>
      <c r="M154" s="77" t="s">
        <v>101</v>
      </c>
      <c r="N154" s="78"/>
      <c r="O154" s="79"/>
      <c r="P154" s="79">
        <v>0.22</v>
      </c>
      <c r="Q154" s="79">
        <v>0.22</v>
      </c>
      <c r="R154" s="79"/>
      <c r="S154" s="79"/>
      <c r="T154" s="80"/>
      <c r="U154" s="81">
        <v>719</v>
      </c>
      <c r="V154" s="81"/>
      <c r="W154" s="80"/>
      <c r="X154" s="80">
        <v>48</v>
      </c>
      <c r="Y154" s="82"/>
      <c r="Z154" s="37"/>
      <c r="AA154" s="28" t="str">
        <f t="shared" si="165"/>
        <v xml:space="preserve"> </v>
      </c>
      <c r="AB154" s="39" t="str">
        <f t="shared" si="166"/>
        <v xml:space="preserve"> </v>
      </c>
      <c r="AC154" s="39" t="str">
        <f t="shared" si="167"/>
        <v xml:space="preserve"> </v>
      </c>
      <c r="AD154" s="44" t="str">
        <f t="shared" si="168"/>
        <v xml:space="preserve"> </v>
      </c>
      <c r="AE154" s="49" t="str">
        <f t="shared" si="169"/>
        <v xml:space="preserve"> </v>
      </c>
      <c r="AF154" s="37">
        <f t="shared" si="170"/>
        <v>0.44</v>
      </c>
      <c r="AG154" s="39" t="str">
        <f t="shared" si="171"/>
        <v xml:space="preserve"> </v>
      </c>
      <c r="AH154" s="39">
        <f t="shared" si="172"/>
        <v>48</v>
      </c>
      <c r="AI154" s="39" t="str">
        <f t="shared" si="173"/>
        <v xml:space="preserve"> </v>
      </c>
      <c r="AJ154" s="46">
        <f t="shared" si="174"/>
        <v>719</v>
      </c>
    </row>
    <row r="155" spans="2:36" ht="12.75" customHeight="1" x14ac:dyDescent="0.2">
      <c r="B155" s="24">
        <v>1</v>
      </c>
      <c r="D155" s="12" t="s">
        <v>43</v>
      </c>
      <c r="E155" s="12">
        <v>75</v>
      </c>
      <c r="F155" s="89" t="s">
        <v>88</v>
      </c>
      <c r="G155" s="90"/>
      <c r="H155" s="90"/>
      <c r="I155" s="90"/>
      <c r="J155" s="91"/>
      <c r="K155" s="75" t="str">
        <f t="shared" si="212"/>
        <v>01/IMS/21</v>
      </c>
      <c r="L155" s="76" t="s">
        <v>64</v>
      </c>
      <c r="M155" s="77" t="s">
        <v>101</v>
      </c>
      <c r="N155" s="78"/>
      <c r="O155" s="79"/>
      <c r="P155" s="79">
        <f>0.15+0.04</f>
        <v>0.19</v>
      </c>
      <c r="Q155" s="79">
        <v>0.18</v>
      </c>
      <c r="R155" s="79"/>
      <c r="S155" s="79"/>
      <c r="T155" s="80"/>
      <c r="U155" s="81">
        <v>724</v>
      </c>
      <c r="V155" s="81"/>
      <c r="W155" s="80"/>
      <c r="X155" s="80">
        <v>409</v>
      </c>
      <c r="Y155" s="82"/>
      <c r="Z155" s="37"/>
      <c r="AA155" s="28" t="str">
        <f t="shared" ref="AA155:AA160" si="213">IF(B155&gt;0,IF(P155+Q155+R155+S155&gt;0,IF(L155="ASPHALT",P155+Q155+R155+S155," ")," ")," ")</f>
        <v xml:space="preserve"> </v>
      </c>
      <c r="AB155" s="39" t="str">
        <f t="shared" ref="AB155:AB160" si="214">IF(B155&gt;0,IF(W155&gt;0,IF(L155="ASPHALT",W155," ")," ")," ")</f>
        <v xml:space="preserve"> </v>
      </c>
      <c r="AC155" s="39" t="str">
        <f t="shared" ref="AC155:AC160" si="215">IF(B155&gt;0,IF(X155&gt;0,IF(L155="ASPHALT",X155," ")," ")," ")</f>
        <v xml:space="preserve"> </v>
      </c>
      <c r="AD155" s="44" t="str">
        <f t="shared" ref="AD155:AD160" si="216">IF(B155&gt;0,IF(T155&gt;0,IF(L155="ASPHALT",T155," ")," ")," ")</f>
        <v xml:space="preserve"> </v>
      </c>
      <c r="AE155" s="49" t="str">
        <f t="shared" ref="AE155:AE160" si="217">IF(B155&gt;0,IF(U155+V155+Y155&gt;0,IF(L155="ASPHALT",U155+V155+Y155," ")," ")," ")</f>
        <v xml:space="preserve"> </v>
      </c>
      <c r="AF155" s="37">
        <f t="shared" ref="AF155:AF160" si="218">IF(B155&gt;0,IF(P155+Q155+R155+S155&gt;0,IF(L155="CONCRETE",P155+Q155+R155+S155," ")," ")," ")</f>
        <v>0.37</v>
      </c>
      <c r="AG155" s="39" t="str">
        <f t="shared" ref="AG155:AG160" si="219">IF(B155&gt;0,IF(W155&gt;0,IF(L155="CONCRETE",W155," ")," ")," ")</f>
        <v xml:space="preserve"> </v>
      </c>
      <c r="AH155" s="39">
        <f t="shared" ref="AH155:AH160" si="220">IF(B155&gt;0,IF(X155&gt;0,IF(L155="CONCRETE",X155," ")," ")," ")</f>
        <v>409</v>
      </c>
      <c r="AI155" s="39" t="str">
        <f t="shared" ref="AI155:AI160" si="221">IF(B155&gt;0,IF(T155&gt;0,IF(L155="CONCRETE",T155," ")," ")," ")</f>
        <v xml:space="preserve"> </v>
      </c>
      <c r="AJ155" s="46">
        <f t="shared" ref="AJ155:AJ160" si="222">IF(B155&gt;0,IF(U155+V155+Y155&gt;0,IF(L155="CONCRETE",U155+V155+Y155," ")," ")," ")</f>
        <v>724</v>
      </c>
    </row>
    <row r="156" spans="2:36" ht="12.75" customHeight="1" x14ac:dyDescent="0.2">
      <c r="B156" s="23">
        <v>1</v>
      </c>
      <c r="D156" s="12" t="s">
        <v>43</v>
      </c>
      <c r="E156" s="12">
        <v>75</v>
      </c>
      <c r="F156" s="89" t="s">
        <v>91</v>
      </c>
      <c r="G156" s="90"/>
      <c r="H156" s="90"/>
      <c r="I156" s="90"/>
      <c r="J156" s="91"/>
      <c r="K156" s="75" t="str">
        <f t="shared" si="212"/>
        <v>01/IMS/21</v>
      </c>
      <c r="L156" s="76" t="s">
        <v>64</v>
      </c>
      <c r="M156" s="77" t="s">
        <v>101</v>
      </c>
      <c r="N156" s="78"/>
      <c r="O156" s="79"/>
      <c r="P156" s="79">
        <v>0.05</v>
      </c>
      <c r="Q156" s="79">
        <v>0.05</v>
      </c>
      <c r="R156" s="79"/>
      <c r="S156" s="79"/>
      <c r="T156" s="80"/>
      <c r="U156" s="81"/>
      <c r="V156" s="81"/>
      <c r="W156" s="80"/>
      <c r="X156" s="80"/>
      <c r="Y156" s="82"/>
      <c r="Z156" s="37"/>
      <c r="AA156" s="28" t="str">
        <f t="shared" si="213"/>
        <v xml:space="preserve"> </v>
      </c>
      <c r="AB156" s="39" t="str">
        <f t="shared" si="214"/>
        <v xml:space="preserve"> </v>
      </c>
      <c r="AC156" s="39" t="str">
        <f t="shared" si="215"/>
        <v xml:space="preserve"> </v>
      </c>
      <c r="AD156" s="44" t="str">
        <f t="shared" si="216"/>
        <v xml:space="preserve"> </v>
      </c>
      <c r="AE156" s="49" t="str">
        <f t="shared" si="217"/>
        <v xml:space="preserve"> </v>
      </c>
      <c r="AF156" s="37">
        <f t="shared" si="218"/>
        <v>0.1</v>
      </c>
      <c r="AG156" s="39" t="str">
        <f t="shared" si="219"/>
        <v xml:space="preserve"> </v>
      </c>
      <c r="AH156" s="39" t="str">
        <f t="shared" si="220"/>
        <v xml:space="preserve"> </v>
      </c>
      <c r="AI156" s="39" t="str">
        <f t="shared" si="221"/>
        <v xml:space="preserve"> </v>
      </c>
      <c r="AJ156" s="46" t="str">
        <f t="shared" si="222"/>
        <v xml:space="preserve"> </v>
      </c>
    </row>
    <row r="157" spans="2:36" ht="12.75" customHeight="1" x14ac:dyDescent="0.2">
      <c r="B157" s="23">
        <v>1</v>
      </c>
      <c r="D157" s="12" t="s">
        <v>43</v>
      </c>
      <c r="E157" s="12">
        <v>75</v>
      </c>
      <c r="F157" s="89" t="s">
        <v>89</v>
      </c>
      <c r="G157" s="90"/>
      <c r="H157" s="90"/>
      <c r="I157" s="90"/>
      <c r="J157" s="91"/>
      <c r="K157" s="75" t="str">
        <f t="shared" si="212"/>
        <v>01/IMS/21</v>
      </c>
      <c r="L157" s="76" t="s">
        <v>64</v>
      </c>
      <c r="M157" s="77" t="s">
        <v>101</v>
      </c>
      <c r="N157" s="78"/>
      <c r="O157" s="79"/>
      <c r="P157" s="79">
        <v>0.14000000000000001</v>
      </c>
      <c r="Q157" s="79">
        <v>0.14000000000000001</v>
      </c>
      <c r="R157" s="79"/>
      <c r="S157" s="79"/>
      <c r="T157" s="80"/>
      <c r="U157" s="81">
        <v>463</v>
      </c>
      <c r="V157" s="81"/>
      <c r="W157" s="80"/>
      <c r="X157" s="80">
        <v>50</v>
      </c>
      <c r="Y157" s="82"/>
      <c r="Z157" s="37"/>
      <c r="AA157" s="28" t="str">
        <f t="shared" si="213"/>
        <v xml:space="preserve"> </v>
      </c>
      <c r="AB157" s="39" t="str">
        <f t="shared" si="214"/>
        <v xml:space="preserve"> </v>
      </c>
      <c r="AC157" s="39" t="str">
        <f t="shared" si="215"/>
        <v xml:space="preserve"> </v>
      </c>
      <c r="AD157" s="44" t="str">
        <f t="shared" si="216"/>
        <v xml:space="preserve"> </v>
      </c>
      <c r="AE157" s="49" t="str">
        <f t="shared" si="217"/>
        <v xml:space="preserve"> </v>
      </c>
      <c r="AF157" s="37">
        <f t="shared" si="218"/>
        <v>0.28000000000000003</v>
      </c>
      <c r="AG157" s="39" t="str">
        <f t="shared" si="219"/>
        <v xml:space="preserve"> </v>
      </c>
      <c r="AH157" s="39">
        <f t="shared" si="220"/>
        <v>50</v>
      </c>
      <c r="AI157" s="39" t="str">
        <f t="shared" si="221"/>
        <v xml:space="preserve"> </v>
      </c>
      <c r="AJ157" s="46">
        <f t="shared" si="222"/>
        <v>463</v>
      </c>
    </row>
    <row r="158" spans="2:36" ht="12.75" customHeight="1" x14ac:dyDescent="0.2">
      <c r="B158" s="23">
        <v>1</v>
      </c>
      <c r="D158" s="12" t="s">
        <v>43</v>
      </c>
      <c r="E158" s="12">
        <v>75</v>
      </c>
      <c r="F158" s="89" t="s">
        <v>90</v>
      </c>
      <c r="G158" s="90"/>
      <c r="H158" s="90"/>
      <c r="I158" s="90"/>
      <c r="J158" s="91"/>
      <c r="K158" s="75" t="str">
        <f t="shared" si="212"/>
        <v>01/IMS/21</v>
      </c>
      <c r="L158" s="76" t="s">
        <v>64</v>
      </c>
      <c r="M158" s="77" t="s">
        <v>101</v>
      </c>
      <c r="N158" s="78"/>
      <c r="O158" s="79"/>
      <c r="P158" s="79">
        <v>0.12</v>
      </c>
      <c r="Q158" s="79">
        <v>0.12</v>
      </c>
      <c r="R158" s="79"/>
      <c r="S158" s="79"/>
      <c r="T158" s="80"/>
      <c r="U158" s="81"/>
      <c r="V158" s="81"/>
      <c r="W158" s="80"/>
      <c r="X158" s="80"/>
      <c r="Y158" s="82"/>
      <c r="Z158" s="37"/>
      <c r="AA158" s="28" t="str">
        <f t="shared" si="213"/>
        <v xml:space="preserve"> </v>
      </c>
      <c r="AB158" s="39" t="str">
        <f t="shared" si="214"/>
        <v xml:space="preserve"> </v>
      </c>
      <c r="AC158" s="39" t="str">
        <f t="shared" si="215"/>
        <v xml:space="preserve"> </v>
      </c>
      <c r="AD158" s="44" t="str">
        <f t="shared" si="216"/>
        <v xml:space="preserve"> </v>
      </c>
      <c r="AE158" s="49" t="str">
        <f t="shared" si="217"/>
        <v xml:space="preserve"> </v>
      </c>
      <c r="AF158" s="37">
        <f t="shared" si="218"/>
        <v>0.24</v>
      </c>
      <c r="AG158" s="39" t="str">
        <f t="shared" si="219"/>
        <v xml:space="preserve"> </v>
      </c>
      <c r="AH158" s="39" t="str">
        <f t="shared" si="220"/>
        <v xml:space="preserve"> </v>
      </c>
      <c r="AI158" s="39" t="str">
        <f t="shared" si="221"/>
        <v xml:space="preserve"> </v>
      </c>
      <c r="AJ158" s="46" t="str">
        <f t="shared" si="222"/>
        <v xml:space="preserve"> </v>
      </c>
    </row>
    <row r="159" spans="2:36" ht="12.75" customHeight="1" x14ac:dyDescent="0.2">
      <c r="B159" s="23">
        <v>1</v>
      </c>
      <c r="D159" s="12" t="s">
        <v>43</v>
      </c>
      <c r="E159" s="12">
        <v>75</v>
      </c>
      <c r="F159" s="87">
        <v>32.200000000000003</v>
      </c>
      <c r="G159" s="93"/>
      <c r="H159" s="28" t="str">
        <f t="shared" ref="H159:H160" si="223">IF(I159&gt;0,"TO"," ")</f>
        <v>TO</v>
      </c>
      <c r="I159" s="87">
        <v>32.64</v>
      </c>
      <c r="J159" s="88"/>
      <c r="K159" s="61" t="str">
        <f t="shared" si="212"/>
        <v>01/IMS/21</v>
      </c>
      <c r="L159" s="62" t="s">
        <v>32</v>
      </c>
      <c r="M159" s="57" t="s">
        <v>34</v>
      </c>
      <c r="N159" s="51"/>
      <c r="O159" s="28"/>
      <c r="P159" s="28">
        <f t="shared" ref="P159:P160" si="224">IF(I159&gt;0,((I159-F159))*2," ")</f>
        <v>0.87999999999999545</v>
      </c>
      <c r="Q159" s="28">
        <f t="shared" ref="Q159:Q160" si="225">IF(I159&gt;0,((I159-F159))*2," ")</f>
        <v>0.87999999999999545</v>
      </c>
      <c r="R159" s="28">
        <f t="shared" ref="R159:R160" si="226">IF(I159&gt;0,((I159-F159))*2," ")</f>
        <v>0.87999999999999545</v>
      </c>
      <c r="S159" s="28">
        <f t="shared" ref="S159:S160" si="227">IF(I159&gt;0,(I159-F159)," ")</f>
        <v>0.43999999999999773</v>
      </c>
      <c r="T159" s="49"/>
      <c r="U159" s="39">
        <v>1589</v>
      </c>
      <c r="V159" s="39"/>
      <c r="W159" s="49"/>
      <c r="X159" s="49">
        <v>152</v>
      </c>
      <c r="Y159" s="58">
        <v>2162</v>
      </c>
      <c r="Z159" s="37"/>
      <c r="AA159" s="28">
        <f t="shared" si="213"/>
        <v>3.0799999999999841</v>
      </c>
      <c r="AB159" s="39" t="str">
        <f t="shared" si="214"/>
        <v xml:space="preserve"> </v>
      </c>
      <c r="AC159" s="39">
        <f t="shared" si="215"/>
        <v>152</v>
      </c>
      <c r="AD159" s="44" t="str">
        <f t="shared" si="216"/>
        <v xml:space="preserve"> </v>
      </c>
      <c r="AE159" s="49">
        <f t="shared" si="217"/>
        <v>3751</v>
      </c>
      <c r="AF159" s="37" t="str">
        <f t="shared" si="218"/>
        <v xml:space="preserve"> </v>
      </c>
      <c r="AG159" s="39" t="str">
        <f t="shared" si="219"/>
        <v xml:space="preserve"> </v>
      </c>
      <c r="AH159" s="39" t="str">
        <f t="shared" si="220"/>
        <v xml:space="preserve"> </v>
      </c>
      <c r="AI159" s="39" t="str">
        <f t="shared" si="221"/>
        <v xml:space="preserve"> </v>
      </c>
      <c r="AJ159" s="46" t="str">
        <f t="shared" si="222"/>
        <v xml:space="preserve"> </v>
      </c>
    </row>
    <row r="160" spans="2:36" ht="12.75" customHeight="1" x14ac:dyDescent="0.2">
      <c r="B160" s="23">
        <v>1</v>
      </c>
      <c r="D160" s="12" t="s">
        <v>43</v>
      </c>
      <c r="E160" s="12">
        <v>75</v>
      </c>
      <c r="F160" s="87">
        <v>32.64</v>
      </c>
      <c r="G160" s="93"/>
      <c r="H160" s="28" t="str">
        <f t="shared" si="223"/>
        <v>TO</v>
      </c>
      <c r="I160" s="87">
        <v>32.71</v>
      </c>
      <c r="J160" s="88"/>
      <c r="K160" s="61" t="str">
        <f t="shared" si="212"/>
        <v>01/IMS/21</v>
      </c>
      <c r="L160" s="62" t="s">
        <v>64</v>
      </c>
      <c r="M160" s="57" t="s">
        <v>102</v>
      </c>
      <c r="N160" s="51"/>
      <c r="O160" s="28"/>
      <c r="P160" s="28">
        <f t="shared" si="224"/>
        <v>0.14000000000000057</v>
      </c>
      <c r="Q160" s="28">
        <f t="shared" si="225"/>
        <v>0.14000000000000057</v>
      </c>
      <c r="R160" s="28">
        <f t="shared" si="226"/>
        <v>0.14000000000000057</v>
      </c>
      <c r="S160" s="28">
        <f t="shared" si="227"/>
        <v>7.0000000000000284E-2</v>
      </c>
      <c r="T160" s="49"/>
      <c r="U160" s="39">
        <v>3497</v>
      </c>
      <c r="V160" s="39"/>
      <c r="W160" s="49"/>
      <c r="X160" s="49"/>
      <c r="Y160" s="58">
        <v>2664</v>
      </c>
      <c r="Z160" s="37"/>
      <c r="AA160" s="28" t="str">
        <f t="shared" si="213"/>
        <v xml:space="preserve"> </v>
      </c>
      <c r="AB160" s="39" t="str">
        <f t="shared" si="214"/>
        <v xml:space="preserve"> </v>
      </c>
      <c r="AC160" s="39" t="str">
        <f t="shared" si="215"/>
        <v xml:space="preserve"> </v>
      </c>
      <c r="AD160" s="44" t="str">
        <f t="shared" si="216"/>
        <v xml:space="preserve"> </v>
      </c>
      <c r="AE160" s="49" t="str">
        <f t="shared" si="217"/>
        <v xml:space="preserve"> </v>
      </c>
      <c r="AF160" s="37">
        <f t="shared" si="218"/>
        <v>0.49000000000000199</v>
      </c>
      <c r="AG160" s="39" t="str">
        <f t="shared" si="219"/>
        <v xml:space="preserve"> </v>
      </c>
      <c r="AH160" s="39" t="str">
        <f t="shared" si="220"/>
        <v xml:space="preserve"> </v>
      </c>
      <c r="AI160" s="39" t="str">
        <f t="shared" si="221"/>
        <v xml:space="preserve"> </v>
      </c>
      <c r="AJ160" s="46">
        <f t="shared" si="222"/>
        <v>6161</v>
      </c>
    </row>
    <row r="161" spans="2:36" ht="12.75" customHeight="1" x14ac:dyDescent="0.2">
      <c r="B161" s="23">
        <v>1</v>
      </c>
      <c r="D161" s="12" t="s">
        <v>43</v>
      </c>
      <c r="E161" s="12">
        <v>75</v>
      </c>
      <c r="F161" s="87">
        <v>32.71</v>
      </c>
      <c r="G161" s="93"/>
      <c r="H161" s="28" t="str">
        <f t="shared" si="128"/>
        <v>TO</v>
      </c>
      <c r="I161" s="87">
        <v>32.880000000000003</v>
      </c>
      <c r="J161" s="88"/>
      <c r="K161" s="61" t="str">
        <f t="shared" si="129"/>
        <v>01/IMS/21</v>
      </c>
      <c r="L161" s="62" t="s">
        <v>32</v>
      </c>
      <c r="M161" s="57" t="s">
        <v>34</v>
      </c>
      <c r="N161" s="51"/>
      <c r="O161" s="28"/>
      <c r="P161" s="28">
        <f t="shared" si="175"/>
        <v>0.34000000000000341</v>
      </c>
      <c r="Q161" s="28">
        <f t="shared" si="176"/>
        <v>0.34000000000000341</v>
      </c>
      <c r="R161" s="28">
        <f t="shared" ref="R161" si="228">IF(I161&gt;0,((I161-F161))*2," ")</f>
        <v>0.34000000000000341</v>
      </c>
      <c r="S161" s="28">
        <f t="shared" ref="S161" si="229">IF(I161&gt;0,(I161-F161)," ")</f>
        <v>0.17000000000000171</v>
      </c>
      <c r="T161" s="49"/>
      <c r="U161" s="39">
        <v>4421</v>
      </c>
      <c r="V161" s="39"/>
      <c r="W161" s="49"/>
      <c r="X161" s="49"/>
      <c r="Y161" s="58">
        <v>1079</v>
      </c>
      <c r="Z161" s="37"/>
      <c r="AA161" s="28">
        <f t="shared" si="165"/>
        <v>1.1900000000000119</v>
      </c>
      <c r="AB161" s="39" t="str">
        <f t="shared" si="166"/>
        <v xml:space="preserve"> </v>
      </c>
      <c r="AC161" s="39" t="str">
        <f t="shared" si="167"/>
        <v xml:space="preserve"> </v>
      </c>
      <c r="AD161" s="44" t="str">
        <f t="shared" si="168"/>
        <v xml:space="preserve"> </v>
      </c>
      <c r="AE161" s="49">
        <f t="shared" si="169"/>
        <v>5500</v>
      </c>
      <c r="AF161" s="37" t="str">
        <f t="shared" si="170"/>
        <v xml:space="preserve"> </v>
      </c>
      <c r="AG161" s="39" t="str">
        <f t="shared" si="171"/>
        <v xml:space="preserve"> </v>
      </c>
      <c r="AH161" s="39" t="str">
        <f t="shared" si="172"/>
        <v xml:space="preserve"> </v>
      </c>
      <c r="AI161" s="39" t="str">
        <f t="shared" si="173"/>
        <v xml:space="preserve"> </v>
      </c>
      <c r="AJ161" s="46" t="str">
        <f t="shared" si="174"/>
        <v xml:space="preserve"> </v>
      </c>
    </row>
    <row r="162" spans="2:36" ht="12.75" customHeight="1" thickBot="1" x14ac:dyDescent="0.25">
      <c r="B162" s="25">
        <v>162</v>
      </c>
      <c r="D162" s="12"/>
      <c r="E162" s="12"/>
      <c r="F162" s="94"/>
      <c r="G162" s="95"/>
      <c r="H162" s="28" t="str">
        <f t="shared" ref="H162" si="230">IF(I162&gt;0,"TO"," ")</f>
        <v xml:space="preserve"> </v>
      </c>
      <c r="I162" s="94"/>
      <c r="J162" s="96"/>
      <c r="K162" s="61" t="str">
        <f t="shared" si="129"/>
        <v xml:space="preserve"> </v>
      </c>
      <c r="L162" s="62"/>
      <c r="M162" s="57"/>
      <c r="N162" s="51"/>
      <c r="O162" s="28"/>
      <c r="P162" s="28"/>
      <c r="Q162" s="28"/>
      <c r="R162" s="28"/>
      <c r="S162" s="28"/>
      <c r="T162" s="49"/>
      <c r="U162" s="39"/>
      <c r="V162" s="39"/>
      <c r="W162" s="49"/>
      <c r="X162" s="49"/>
      <c r="Y162" s="58"/>
      <c r="Z162" s="37"/>
      <c r="AA162" s="28" t="str">
        <f t="shared" si="143"/>
        <v xml:space="preserve"> </v>
      </c>
      <c r="AB162" s="39" t="str">
        <f t="shared" si="144"/>
        <v xml:space="preserve"> </v>
      </c>
      <c r="AC162" s="39" t="str">
        <f t="shared" si="145"/>
        <v xml:space="preserve"> </v>
      </c>
      <c r="AD162" s="44" t="str">
        <f t="shared" si="146"/>
        <v xml:space="preserve"> </v>
      </c>
      <c r="AE162" s="49" t="str">
        <f t="shared" si="147"/>
        <v xml:space="preserve"> </v>
      </c>
      <c r="AF162" s="37" t="str">
        <f t="shared" si="148"/>
        <v xml:space="preserve"> </v>
      </c>
      <c r="AG162" s="39" t="str">
        <f t="shared" si="149"/>
        <v xml:space="preserve"> </v>
      </c>
      <c r="AH162" s="39" t="str">
        <f t="shared" si="150"/>
        <v xml:space="preserve"> </v>
      </c>
      <c r="AI162" s="39" t="str">
        <f t="shared" si="151"/>
        <v xml:space="preserve"> </v>
      </c>
      <c r="AJ162" s="46" t="str">
        <f t="shared" si="152"/>
        <v xml:space="preserve"> </v>
      </c>
    </row>
    <row r="163" spans="2:36" ht="12.75" customHeight="1" x14ac:dyDescent="0.2">
      <c r="B163" s="5" t="s">
        <v>10</v>
      </c>
      <c r="D163" s="111" t="s">
        <v>1</v>
      </c>
      <c r="E163" s="112"/>
      <c r="F163" s="112"/>
      <c r="G163" s="112"/>
      <c r="H163" s="112"/>
      <c r="I163" s="112"/>
      <c r="J163" s="112"/>
      <c r="K163" s="112"/>
      <c r="L163" s="112"/>
      <c r="M163" s="112"/>
      <c r="N163" s="53" t="str">
        <f t="shared" ref="N163:S163" si="231">IF(N87="","",IF(N102="",IF(SUM(COUNTIF(N103:N161,"LS")+COUNTIF(N103:N161,"LUMP"))&gt;0,"LS",""),IF(SUM(N103:N161)&gt;0,ROUND(SUM(N103:N161),2),"")))</f>
        <v/>
      </c>
      <c r="O163" s="38" t="str">
        <f t="shared" si="231"/>
        <v/>
      </c>
      <c r="P163" s="38">
        <f t="shared" si="231"/>
        <v>40.79</v>
      </c>
      <c r="Q163" s="38">
        <f t="shared" si="231"/>
        <v>38.29</v>
      </c>
      <c r="R163" s="38">
        <f t="shared" si="231"/>
        <v>48.6</v>
      </c>
      <c r="S163" s="38">
        <f t="shared" si="231"/>
        <v>6.68</v>
      </c>
      <c r="T163" s="13">
        <f>IF(T87="","",IF(T102="",IF(SUM(COUNTIF(T103:T161,"LS")+COUNTIF(T103:T161,"LUMP"))&gt;0,"LS",""),IF(SUM(T103:T161)&gt;0,ROUND(SUM(T103:T161),0),"")))</f>
        <v>11719</v>
      </c>
      <c r="U163" s="13">
        <f>IF(U87="","",IF(U102="",IF(SUM(COUNTIF(U103:U161,"LS")+COUNTIF(U103:U161,"LUMP"))&gt;0,"LS",""),IF(SUM(U103:U161)&gt;0,ROUND(SUM(U103:U161),0),"")))</f>
        <v>24533</v>
      </c>
      <c r="V163" s="13">
        <f>IF(V87="","",IF(V102="",IF(SUM(COUNTIF(V103:V161,"LS")+COUNTIF(V103:V161,"LUMP"))&gt;0,"LS",""),IF(SUM(V103:V161)&gt;0,ROUND(SUM(V103:V161),0),"")))</f>
        <v>562</v>
      </c>
      <c r="W163" s="13"/>
      <c r="X163" s="13">
        <f>IF(X87="","",IF(X102="",IF(SUM(COUNTIF(X103:X161,"LS")+COUNTIF(X103:X161,"LUMP"))&gt;0,"LS",""),IF(SUM(X103:X161)&gt;0,ROUND(SUM(X103:X161),0),"")))</f>
        <v>16410</v>
      </c>
      <c r="Y163" s="13">
        <f>IF(Y87="","",IF(Y102="",IF(SUM(COUNTIF(Y103:Y161,"LS")+COUNTIF(Y103:Y161,"LUMP"))&gt;0,"LS",""),IF(SUM(Y103:Y161)&gt;0,ROUND(SUM(Y103:Y161),0),"")))</f>
        <v>5917</v>
      </c>
      <c r="Z163" s="53" t="str">
        <f>IF(Z87="","",IF(Z102="",IF(SUM(COUNTIF(Z103:Z161,"LS")+COUNTIF(Z103:Z161,"LUMP"))&gt;0,"LS",""),IF(SUM(Z103:Z161)&gt;0,ROUND(SUM(Z103:Z161),2),"")))</f>
        <v/>
      </c>
      <c r="AA163" s="38">
        <f>IF(AA87="","",IF(AA102="",IF(SUM(COUNTIF(AA103:AA161,"LS")+COUNTIF(AA103:AA161,"LUMP"))&gt;0,"LS",""),IF(SUM(AA103:AA161)&gt;0,ROUND(SUM(AA103:AA161),2),"")))</f>
        <v>94.2</v>
      </c>
      <c r="AB163" s="13" t="str">
        <f>IF(AB87="","",IF(AB102="",IF(SUM(COUNTIF(AB103:AB161,"LS")+COUNTIF(AB103:AB161,"LUMP"))&gt;0,"LS",""),IF(SUM(AB103:AB161)&gt;0,ROUND(SUM(AB103:AB161),0),"")))</f>
        <v/>
      </c>
      <c r="AC163" s="13">
        <f>IF(AC87="","",IF(AC102="",IF(SUM(COUNTIF(AC103:AC161,"LS")+COUNTIF(AC103:AC161,"LUMP"))&gt;0,"LS",""),IF(SUM(AC103:AC161)&gt;0,ROUND(SUM(AC103:AC161),0),"")))</f>
        <v>15897</v>
      </c>
      <c r="AD163" s="13">
        <f>IF(AD87="","",IF(AD102="",IF(SUM(COUNTIF(AD103:AD161,"LS")+COUNTIF(AD103:AD161,"LUMP"))&gt;0,"LS",""),IF(SUM(AD103:AD161)&gt;0,ROUND(SUM(AD103:AD161),0),"")))</f>
        <v>11711</v>
      </c>
      <c r="AE163" s="13">
        <f>IF(AE87="","",IF(AE102="",IF(SUM(COUNTIF(AE103:AE161,"LS")+COUNTIF(AE103:AE161,"LUMP"))&gt;0,"LS",""),IF(SUM(AE103:AE161)&gt;0,ROUND(SUM(AE103:AE161),0),"")))</f>
        <v>22909</v>
      </c>
      <c r="AF163" s="38">
        <f>IF(AF87="","",IF(AF102="",IF(SUM(COUNTIF(AF103:AF161,"LS")+COUNTIF(AF103:AF161,"LUMP"))&gt;0,"LS",""),IF(SUM(AF103:AF161)&gt;0,ROUND(SUM(AF103:AF161),2),"")))</f>
        <v>6.48</v>
      </c>
      <c r="AG163" s="38" t="str">
        <f>IF(AG87="","",IF(AG102="",IF(SUM(COUNTIF(AG103:AG161,"LS")+COUNTIF(AG103:AG161,"LUMP"))&gt;0,"LS",""),IF(SUM(AG103:AG161)&gt;0,ROUND(SUM(AG103:AG161),2),"")))</f>
        <v/>
      </c>
      <c r="AH163" s="13">
        <f>IF(AH87="","",IF(AH102="",IF(SUM(COUNTIF(AH103:AH161,"LS")+COUNTIF(AH103:AH161,"LUMP"))&gt;0,"LS",""),IF(SUM(AH103:AH161)&gt;0,ROUND(SUM(AH103:AH161),0),"")))</f>
        <v>507</v>
      </c>
      <c r="AI163" s="13" t="str">
        <f>IF(AI87="","",IF(AI102="",IF(SUM(COUNTIF(AI103:AI161,"LS")+COUNTIF(AI103:AI161,"LUMP"))&gt;0,"LS",""),IF(SUM(AI103:AI161)&gt;0,ROUND(SUM(AI103:AI161),0),"")))</f>
        <v/>
      </c>
      <c r="AJ163" s="13">
        <f>IF(AJ87="","",IF(AJ102="",IF(SUM(COUNTIF(AJ103:AJ161,"LS")+COUNTIF(AJ103:AJ161,"LUMP"))&gt;0,"LS",""),IF(SUM(AJ103:AJ161)&gt;0,ROUND(SUM(AJ103:AJ161),0),"")))</f>
        <v>8067</v>
      </c>
    </row>
    <row r="164" spans="2:36" ht="12.75" customHeight="1" thickBot="1" x14ac:dyDescent="0.25"/>
    <row r="165" spans="2:36" ht="12.75" customHeight="1" thickBot="1" x14ac:dyDescent="0.25">
      <c r="B165" s="22" t="s">
        <v>8</v>
      </c>
      <c r="D165" s="130">
        <f>D86+1</f>
        <v>3</v>
      </c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</row>
    <row r="166" spans="2:36" ht="12.75" customHeight="1" thickBot="1" x14ac:dyDescent="0.25">
      <c r="B166" s="26"/>
      <c r="D166" s="97" t="s">
        <v>6</v>
      </c>
      <c r="E166" s="97"/>
      <c r="F166" s="97"/>
      <c r="G166" s="97"/>
      <c r="H166" s="97"/>
      <c r="I166" s="97"/>
      <c r="J166" s="97"/>
      <c r="K166" s="17"/>
      <c r="L166" s="17"/>
      <c r="M166" s="17"/>
      <c r="N166" s="21"/>
      <c r="O166" s="21"/>
      <c r="P166" s="21" t="s">
        <v>36</v>
      </c>
      <c r="Q166" s="21" t="s">
        <v>36</v>
      </c>
      <c r="R166" s="21" t="s">
        <v>37</v>
      </c>
      <c r="S166" s="21" t="s">
        <v>38</v>
      </c>
      <c r="T166" s="21" t="s">
        <v>39</v>
      </c>
      <c r="U166" s="21" t="s">
        <v>40</v>
      </c>
      <c r="V166" s="21" t="s">
        <v>40</v>
      </c>
      <c r="W166" s="21" t="s">
        <v>44</v>
      </c>
      <c r="X166" s="21" t="s">
        <v>41</v>
      </c>
      <c r="Y166" s="21" t="s">
        <v>42</v>
      </c>
      <c r="Z166" s="21"/>
      <c r="AA166" s="21" t="s">
        <v>20</v>
      </c>
      <c r="AB166" s="21" t="s">
        <v>45</v>
      </c>
      <c r="AC166" s="21" t="s">
        <v>21</v>
      </c>
      <c r="AD166" s="21" t="s">
        <v>31</v>
      </c>
      <c r="AE166" s="21" t="s">
        <v>22</v>
      </c>
      <c r="AF166" s="21" t="s">
        <v>23</v>
      </c>
      <c r="AG166" s="21" t="s">
        <v>46</v>
      </c>
      <c r="AH166" s="21" t="s">
        <v>27</v>
      </c>
      <c r="AI166" s="21" t="s">
        <v>29</v>
      </c>
      <c r="AJ166" s="21" t="s">
        <v>28</v>
      </c>
    </row>
    <row r="167" spans="2:36" ht="12.75" customHeight="1" thickBot="1" x14ac:dyDescent="0.25">
      <c r="D167" s="107" t="s">
        <v>7</v>
      </c>
      <c r="E167" s="107"/>
      <c r="F167" s="107"/>
      <c r="G167" s="107"/>
      <c r="H167" s="107"/>
      <c r="I167" s="107"/>
      <c r="J167" s="107"/>
      <c r="K167" s="33"/>
      <c r="L167" s="33"/>
      <c r="M167" s="33"/>
      <c r="N167" s="29"/>
      <c r="O167" s="29"/>
      <c r="P167" s="29"/>
      <c r="Q167" s="29"/>
      <c r="R167" s="41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14"/>
    </row>
    <row r="168" spans="2:36" ht="12.75" customHeight="1" x14ac:dyDescent="0.2">
      <c r="B168" s="141" t="s">
        <v>9</v>
      </c>
      <c r="D168" s="108" t="s">
        <v>18</v>
      </c>
      <c r="E168" s="108" t="s">
        <v>19</v>
      </c>
      <c r="F168" s="122" t="s">
        <v>0</v>
      </c>
      <c r="G168" s="123"/>
      <c r="H168" s="123"/>
      <c r="I168" s="123"/>
      <c r="J168" s="124"/>
      <c r="K168" s="136" t="s">
        <v>24</v>
      </c>
      <c r="L168" s="108" t="s">
        <v>30</v>
      </c>
      <c r="M168" s="119" t="s">
        <v>33</v>
      </c>
      <c r="N168" s="7" t="str">
        <f t="shared" ref="N168:Q168" si="232">IF(OR(TRIM(N166)=0,TRIM(N166)=""),"",IF(IFERROR(TRIM(INDEX(QryItemNamed,MATCH(TRIM(N166),ITEM,0),2)),"")="Y","SPECIAL",LEFT(IFERROR(TRIM(INDEX(ITEM,MATCH(TRIM(N166),ITEM,0))),""),3)))</f>
        <v/>
      </c>
      <c r="O168" s="8" t="str">
        <f t="shared" si="232"/>
        <v/>
      </c>
      <c r="P168" s="8" t="str">
        <f t="shared" si="232"/>
        <v>807</v>
      </c>
      <c r="Q168" s="8" t="str">
        <f t="shared" si="232"/>
        <v>807</v>
      </c>
      <c r="R168" s="8" t="str">
        <f t="shared" ref="R168:AJ168" si="233">IF(OR(TRIM(R166)=0,TRIM(R166)=""),"",IF(IFERROR(TRIM(INDEX(QryItemNamed,MATCH(TRIM(R166),ITEM,0),2)),"")="Y","SPECIAL",LEFT(IFERROR(TRIM(INDEX(ITEM,MATCH(TRIM(R166),ITEM,0))),""),3)))</f>
        <v>807</v>
      </c>
      <c r="S168" s="8" t="str">
        <f t="shared" si="233"/>
        <v>807</v>
      </c>
      <c r="T168" s="8" t="str">
        <f t="shared" si="233"/>
        <v>807</v>
      </c>
      <c r="U168" s="8" t="str">
        <f t="shared" si="233"/>
        <v>807</v>
      </c>
      <c r="V168" s="8" t="str">
        <f t="shared" si="233"/>
        <v>807</v>
      </c>
      <c r="W168" s="8" t="str">
        <f t="shared" si="233"/>
        <v>807</v>
      </c>
      <c r="X168" s="47" t="str">
        <f t="shared" si="233"/>
        <v>807</v>
      </c>
      <c r="Y168" s="55" t="str">
        <f t="shared" si="233"/>
        <v>807</v>
      </c>
      <c r="Z168" s="8" t="str">
        <f t="shared" si="233"/>
        <v/>
      </c>
      <c r="AA168" s="8" t="str">
        <f t="shared" si="233"/>
        <v>850</v>
      </c>
      <c r="AB168" s="8" t="str">
        <f t="shared" si="233"/>
        <v>850</v>
      </c>
      <c r="AC168" s="8" t="str">
        <f t="shared" si="233"/>
        <v>850</v>
      </c>
      <c r="AD168" s="8" t="str">
        <f t="shared" si="233"/>
        <v>850</v>
      </c>
      <c r="AE168" s="8" t="str">
        <f t="shared" si="233"/>
        <v>850</v>
      </c>
      <c r="AF168" s="8" t="str">
        <f t="shared" si="233"/>
        <v>850</v>
      </c>
      <c r="AG168" s="8" t="str">
        <f t="shared" si="233"/>
        <v>850</v>
      </c>
      <c r="AH168" s="8" t="str">
        <f t="shared" si="233"/>
        <v>850</v>
      </c>
      <c r="AI168" s="8" t="str">
        <f t="shared" si="233"/>
        <v>850</v>
      </c>
      <c r="AJ168" s="8" t="str">
        <f t="shared" si="233"/>
        <v>850</v>
      </c>
    </row>
    <row r="169" spans="2:36" ht="12.75" customHeight="1" x14ac:dyDescent="0.2">
      <c r="B169" s="142"/>
      <c r="D169" s="109"/>
      <c r="E169" s="109"/>
      <c r="F169" s="125"/>
      <c r="G169" s="126"/>
      <c r="H169" s="126"/>
      <c r="I169" s="126"/>
      <c r="J169" s="126"/>
      <c r="K169" s="137"/>
      <c r="L169" s="109"/>
      <c r="M169" s="120"/>
      <c r="N169" s="98" t="str">
        <f t="shared" ref="N169:Q169" si="234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101" t="str">
        <f t="shared" si="234"/>
        <v/>
      </c>
      <c r="P169" s="104" t="str">
        <f t="shared" si="234"/>
        <v>WET REFLECTIVE EPOXY PAVEMENT MARKING, EDGE LINE, 6"</v>
      </c>
      <c r="Q169" s="104" t="str">
        <f t="shared" si="234"/>
        <v>WET REFLECTIVE EPOXY PAVEMENT MARKING, EDGE LINE, 6"</v>
      </c>
      <c r="R169" s="135" t="str">
        <f t="shared" ref="R169:AJ169" si="235"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>WET REFLECTIVE EPOXY PAVEMENT MARKING, LANE LINE, 6"</v>
      </c>
      <c r="S169" s="134" t="str">
        <f t="shared" si="235"/>
        <v>WET REFLECTIVE EPOXY PAVEMENT MARKING, CENTER LINE</v>
      </c>
      <c r="T169" s="134" t="str">
        <f t="shared" si="235"/>
        <v>WET REFLECTIVE EPOXY PAVEMENT MARKING, CHANNELIZING LINE, 8"</v>
      </c>
      <c r="U169" s="101" t="str">
        <f t="shared" si="235"/>
        <v>WET REFLECTIVE EPOXY PAVEMENT MARKING, CHANNELIZING LINE, 12"</v>
      </c>
      <c r="V169" s="101" t="str">
        <f t="shared" si="235"/>
        <v>WET REFLECTIVE EPOXY PAVEMENT MARKING, CHANNELIZING LINE, 12"</v>
      </c>
      <c r="W169" s="101" t="str">
        <f t="shared" ref="W169" si="236">IF(OR(TRIM(W166)=0,TRIM(W166)=""),IF(W167="","",W167),IF(IFERROR(TRIM(INDEX(QryItemNamed,MATCH(TRIM(W166),ITEM,0),2)),"")="Y",TRIM(RIGHT(IFERROR(TRIM(INDEX(QryItemNamed,MATCH(TRIM(W166),ITEM,0),4)),"123456789012"),LEN(IFERROR(TRIM(INDEX(QryItemNamed,MATCH(TRIM(W166),ITEM,0),4)),"123456789012"))-9))&amp;W167,IFERROR(TRIM(INDEX(QryItemNamed,MATCH(TRIM(W166),ITEM,0),4))&amp;W167,"ITEM CODE DOES NOT EXIST IN ITEM MASTER")))</f>
        <v>WET REFLECTIVE EPOXY PAVEMENT MARKING, DOTTED LINE, 4"</v>
      </c>
      <c r="X169" s="101" t="str">
        <f t="shared" si="235"/>
        <v>WET REFLECTIVE EPOXY PAVEMENT MARKING, DOTTED LINE, 6"</v>
      </c>
      <c r="Y169" s="148" t="str">
        <f t="shared" si="235"/>
        <v>WET REFLECTIVE EPOXY PAVEMENT MARKING, DOTTED LINE, 12"</v>
      </c>
      <c r="Z169" s="131" t="str">
        <f t="shared" si="235"/>
        <v/>
      </c>
      <c r="AA169" s="134" t="str">
        <f t="shared" si="235"/>
        <v>GROOVING FOR 6" RECESSED PAVEMENT MARKING, (ASPHALT)</v>
      </c>
      <c r="AB169" s="134" t="str">
        <f t="shared" si="235"/>
        <v>GROOVING FOR 4" RECESSED PAVEMENT MARKING, (ASPHALT)</v>
      </c>
      <c r="AC169" s="134" t="str">
        <f t="shared" si="235"/>
        <v>GROOVING FOR 6" RECESSED PAVEMENT MARKING, (ASPHALT)</v>
      </c>
      <c r="AD169" s="134" t="str">
        <f t="shared" si="235"/>
        <v>GROOVING FOR 8" RECESSED PAVEMENT MARKING, (ASPHALT)</v>
      </c>
      <c r="AE169" s="134" t="str">
        <f t="shared" si="235"/>
        <v>GROOVING FOR 12" RECESSED PAVEMENT MARKING, (ASPHALT)</v>
      </c>
      <c r="AF169" s="104" t="str">
        <f t="shared" si="235"/>
        <v>GROOVING FOR 6" RECESSED PAVEMENT MARKING, (CONCRETE)</v>
      </c>
      <c r="AG169" s="134" t="str">
        <f t="shared" si="235"/>
        <v>GROOVING FOR 4" RECESSED PAVEMENT MARKING, (CONCRETE)</v>
      </c>
      <c r="AH169" s="134" t="str">
        <f t="shared" si="235"/>
        <v>GROOVING FOR 6" RECESSED PAVEMENT MARKING, (CONCRETE)</v>
      </c>
      <c r="AI169" s="134" t="str">
        <f t="shared" si="235"/>
        <v>GROOVING FOR 8" RECESSED PAVEMENT MARKING, (CONCRETE)</v>
      </c>
      <c r="AJ169" s="134" t="str">
        <f t="shared" si="235"/>
        <v>GROOVING FOR 12" RECESSED PAVEMENT MARKING, (CONCRETE)</v>
      </c>
    </row>
    <row r="170" spans="2:36" ht="12.75" customHeight="1" x14ac:dyDescent="0.2">
      <c r="B170" s="142"/>
      <c r="D170" s="109"/>
      <c r="E170" s="109"/>
      <c r="F170" s="125"/>
      <c r="G170" s="126"/>
      <c r="H170" s="126"/>
      <c r="I170" s="126"/>
      <c r="J170" s="126"/>
      <c r="K170" s="137"/>
      <c r="L170" s="109"/>
      <c r="M170" s="120"/>
      <c r="N170" s="99"/>
      <c r="O170" s="102"/>
      <c r="P170" s="105"/>
      <c r="Q170" s="105"/>
      <c r="R170" s="135"/>
      <c r="S170" s="134"/>
      <c r="T170" s="134"/>
      <c r="U170" s="102"/>
      <c r="V170" s="102"/>
      <c r="W170" s="102"/>
      <c r="X170" s="102"/>
      <c r="Y170" s="149"/>
      <c r="Z170" s="132"/>
      <c r="AA170" s="134"/>
      <c r="AB170" s="134"/>
      <c r="AC170" s="134"/>
      <c r="AD170" s="134"/>
      <c r="AE170" s="134"/>
      <c r="AF170" s="105"/>
      <c r="AG170" s="134"/>
      <c r="AH170" s="134"/>
      <c r="AI170" s="134"/>
      <c r="AJ170" s="134"/>
    </row>
    <row r="171" spans="2:36" ht="12.75" customHeight="1" x14ac:dyDescent="0.2">
      <c r="B171" s="142"/>
      <c r="D171" s="109"/>
      <c r="E171" s="109"/>
      <c r="F171" s="125"/>
      <c r="G171" s="126"/>
      <c r="H171" s="126"/>
      <c r="I171" s="126"/>
      <c r="J171" s="126"/>
      <c r="K171" s="137"/>
      <c r="L171" s="109"/>
      <c r="M171" s="120"/>
      <c r="N171" s="99"/>
      <c r="O171" s="102"/>
      <c r="P171" s="105"/>
      <c r="Q171" s="105"/>
      <c r="R171" s="135"/>
      <c r="S171" s="134"/>
      <c r="T171" s="134"/>
      <c r="U171" s="102"/>
      <c r="V171" s="102"/>
      <c r="W171" s="102"/>
      <c r="X171" s="102"/>
      <c r="Y171" s="149"/>
      <c r="Z171" s="132"/>
      <c r="AA171" s="134"/>
      <c r="AB171" s="134"/>
      <c r="AC171" s="134"/>
      <c r="AD171" s="134"/>
      <c r="AE171" s="134"/>
      <c r="AF171" s="105"/>
      <c r="AG171" s="134"/>
      <c r="AH171" s="134"/>
      <c r="AI171" s="134"/>
      <c r="AJ171" s="134"/>
    </row>
    <row r="172" spans="2:36" ht="12.75" customHeight="1" x14ac:dyDescent="0.2">
      <c r="B172" s="142"/>
      <c r="D172" s="109"/>
      <c r="E172" s="109"/>
      <c r="F172" s="125"/>
      <c r="G172" s="126"/>
      <c r="H172" s="126"/>
      <c r="I172" s="126"/>
      <c r="J172" s="126"/>
      <c r="K172" s="137"/>
      <c r="L172" s="109"/>
      <c r="M172" s="120"/>
      <c r="N172" s="99"/>
      <c r="O172" s="102"/>
      <c r="P172" s="105"/>
      <c r="Q172" s="105"/>
      <c r="R172" s="135"/>
      <c r="S172" s="134"/>
      <c r="T172" s="134"/>
      <c r="U172" s="102"/>
      <c r="V172" s="102"/>
      <c r="W172" s="102"/>
      <c r="X172" s="102"/>
      <c r="Y172" s="149"/>
      <c r="Z172" s="132"/>
      <c r="AA172" s="134"/>
      <c r="AB172" s="134"/>
      <c r="AC172" s="134"/>
      <c r="AD172" s="134"/>
      <c r="AE172" s="134"/>
      <c r="AF172" s="105"/>
      <c r="AG172" s="134"/>
      <c r="AH172" s="134"/>
      <c r="AI172" s="134"/>
      <c r="AJ172" s="134"/>
    </row>
    <row r="173" spans="2:36" ht="12.75" customHeight="1" x14ac:dyDescent="0.2">
      <c r="B173" s="142"/>
      <c r="D173" s="109"/>
      <c r="E173" s="109"/>
      <c r="F173" s="125"/>
      <c r="G173" s="126"/>
      <c r="H173" s="126"/>
      <c r="I173" s="126"/>
      <c r="J173" s="126"/>
      <c r="K173" s="137"/>
      <c r="L173" s="109"/>
      <c r="M173" s="120"/>
      <c r="N173" s="99"/>
      <c r="O173" s="102"/>
      <c r="P173" s="105"/>
      <c r="Q173" s="105"/>
      <c r="R173" s="135"/>
      <c r="S173" s="134"/>
      <c r="T173" s="134"/>
      <c r="U173" s="102"/>
      <c r="V173" s="102"/>
      <c r="W173" s="102"/>
      <c r="X173" s="102"/>
      <c r="Y173" s="149"/>
      <c r="Z173" s="132"/>
      <c r="AA173" s="134"/>
      <c r="AB173" s="134"/>
      <c r="AC173" s="134"/>
      <c r="AD173" s="134"/>
      <c r="AE173" s="134"/>
      <c r="AF173" s="105"/>
      <c r="AG173" s="134"/>
      <c r="AH173" s="134"/>
      <c r="AI173" s="134"/>
      <c r="AJ173" s="134"/>
    </row>
    <row r="174" spans="2:36" ht="12.75" customHeight="1" x14ac:dyDescent="0.2">
      <c r="B174" s="142"/>
      <c r="D174" s="109"/>
      <c r="E174" s="109"/>
      <c r="F174" s="125"/>
      <c r="G174" s="126"/>
      <c r="H174" s="126"/>
      <c r="I174" s="126"/>
      <c r="J174" s="126"/>
      <c r="K174" s="137"/>
      <c r="L174" s="109"/>
      <c r="M174" s="120"/>
      <c r="N174" s="99"/>
      <c r="O174" s="102"/>
      <c r="P174" s="105"/>
      <c r="Q174" s="105"/>
      <c r="R174" s="135"/>
      <c r="S174" s="134"/>
      <c r="T174" s="134"/>
      <c r="U174" s="102"/>
      <c r="V174" s="102"/>
      <c r="W174" s="102"/>
      <c r="X174" s="102"/>
      <c r="Y174" s="149"/>
      <c r="Z174" s="132"/>
      <c r="AA174" s="134"/>
      <c r="AB174" s="134"/>
      <c r="AC174" s="134"/>
      <c r="AD174" s="134"/>
      <c r="AE174" s="134"/>
      <c r="AF174" s="105"/>
      <c r="AG174" s="134"/>
      <c r="AH174" s="134"/>
      <c r="AI174" s="134"/>
      <c r="AJ174" s="134"/>
    </row>
    <row r="175" spans="2:36" ht="12.75" customHeight="1" x14ac:dyDescent="0.2">
      <c r="B175" s="142"/>
      <c r="D175" s="109"/>
      <c r="E175" s="109"/>
      <c r="F175" s="125"/>
      <c r="G175" s="126"/>
      <c r="H175" s="126"/>
      <c r="I175" s="126"/>
      <c r="J175" s="126"/>
      <c r="K175" s="137"/>
      <c r="L175" s="109"/>
      <c r="M175" s="120"/>
      <c r="N175" s="99"/>
      <c r="O175" s="102"/>
      <c r="P175" s="105"/>
      <c r="Q175" s="105"/>
      <c r="R175" s="135"/>
      <c r="S175" s="134"/>
      <c r="T175" s="134"/>
      <c r="U175" s="102"/>
      <c r="V175" s="102"/>
      <c r="W175" s="102"/>
      <c r="X175" s="102"/>
      <c r="Y175" s="149"/>
      <c r="Z175" s="132"/>
      <c r="AA175" s="134"/>
      <c r="AB175" s="134"/>
      <c r="AC175" s="134"/>
      <c r="AD175" s="134"/>
      <c r="AE175" s="134"/>
      <c r="AF175" s="105"/>
      <c r="AG175" s="134"/>
      <c r="AH175" s="134"/>
      <c r="AI175" s="134"/>
      <c r="AJ175" s="134"/>
    </row>
    <row r="176" spans="2:36" ht="12.75" customHeight="1" x14ac:dyDescent="0.2">
      <c r="B176" s="142"/>
      <c r="D176" s="109"/>
      <c r="E176" s="109"/>
      <c r="F176" s="125"/>
      <c r="G176" s="126"/>
      <c r="H176" s="126"/>
      <c r="I176" s="126"/>
      <c r="J176" s="126"/>
      <c r="K176" s="137"/>
      <c r="L176" s="109"/>
      <c r="M176" s="120"/>
      <c r="N176" s="99"/>
      <c r="O176" s="102"/>
      <c r="P176" s="105"/>
      <c r="Q176" s="105"/>
      <c r="R176" s="135"/>
      <c r="S176" s="134"/>
      <c r="T176" s="134"/>
      <c r="U176" s="102"/>
      <c r="V176" s="102"/>
      <c r="W176" s="102"/>
      <c r="X176" s="102"/>
      <c r="Y176" s="149"/>
      <c r="Z176" s="132"/>
      <c r="AA176" s="134"/>
      <c r="AB176" s="134"/>
      <c r="AC176" s="134"/>
      <c r="AD176" s="134"/>
      <c r="AE176" s="134"/>
      <c r="AF176" s="105"/>
      <c r="AG176" s="134"/>
      <c r="AH176" s="134"/>
      <c r="AI176" s="134"/>
      <c r="AJ176" s="134"/>
    </row>
    <row r="177" spans="2:36" ht="12.75" customHeight="1" x14ac:dyDescent="0.2">
      <c r="B177" s="142"/>
      <c r="D177" s="109"/>
      <c r="E177" s="109"/>
      <c r="F177" s="125"/>
      <c r="G177" s="126"/>
      <c r="H177" s="126"/>
      <c r="I177" s="126"/>
      <c r="J177" s="126"/>
      <c r="K177" s="137"/>
      <c r="L177" s="109"/>
      <c r="M177" s="120"/>
      <c r="N177" s="99"/>
      <c r="O177" s="102"/>
      <c r="P177" s="105"/>
      <c r="Q177" s="105"/>
      <c r="R177" s="135"/>
      <c r="S177" s="134"/>
      <c r="T177" s="134"/>
      <c r="U177" s="102"/>
      <c r="V177" s="102"/>
      <c r="W177" s="102"/>
      <c r="X177" s="102"/>
      <c r="Y177" s="149"/>
      <c r="Z177" s="132"/>
      <c r="AA177" s="134"/>
      <c r="AB177" s="134"/>
      <c r="AC177" s="134"/>
      <c r="AD177" s="134"/>
      <c r="AE177" s="134"/>
      <c r="AF177" s="105"/>
      <c r="AG177" s="134"/>
      <c r="AH177" s="134"/>
      <c r="AI177" s="134"/>
      <c r="AJ177" s="134"/>
    </row>
    <row r="178" spans="2:36" ht="12.75" customHeight="1" x14ac:dyDescent="0.2">
      <c r="B178" s="142"/>
      <c r="D178" s="109"/>
      <c r="E178" s="109"/>
      <c r="F178" s="125"/>
      <c r="G178" s="126"/>
      <c r="H178" s="126"/>
      <c r="I178" s="126"/>
      <c r="J178" s="126"/>
      <c r="K178" s="137"/>
      <c r="L178" s="109"/>
      <c r="M178" s="120"/>
      <c r="N178" s="99"/>
      <c r="O178" s="102"/>
      <c r="P178" s="105"/>
      <c r="Q178" s="105"/>
      <c r="R178" s="135"/>
      <c r="S178" s="134"/>
      <c r="T178" s="134"/>
      <c r="U178" s="102"/>
      <c r="V178" s="102"/>
      <c r="W178" s="102"/>
      <c r="X178" s="102"/>
      <c r="Y178" s="149"/>
      <c r="Z178" s="132"/>
      <c r="AA178" s="134"/>
      <c r="AB178" s="134"/>
      <c r="AC178" s="134"/>
      <c r="AD178" s="134"/>
      <c r="AE178" s="134"/>
      <c r="AF178" s="105"/>
      <c r="AG178" s="134"/>
      <c r="AH178" s="134"/>
      <c r="AI178" s="134"/>
      <c r="AJ178" s="134"/>
    </row>
    <row r="179" spans="2:36" ht="12.75" customHeight="1" x14ac:dyDescent="0.2">
      <c r="B179" s="142"/>
      <c r="D179" s="109"/>
      <c r="E179" s="109"/>
      <c r="F179" s="125"/>
      <c r="G179" s="126"/>
      <c r="H179" s="126"/>
      <c r="I179" s="126"/>
      <c r="J179" s="126"/>
      <c r="K179" s="137"/>
      <c r="L179" s="109"/>
      <c r="M179" s="120"/>
      <c r="N179" s="100"/>
      <c r="O179" s="103"/>
      <c r="P179" s="106"/>
      <c r="Q179" s="106"/>
      <c r="R179" s="135"/>
      <c r="S179" s="134"/>
      <c r="T179" s="134"/>
      <c r="U179" s="103"/>
      <c r="V179" s="103"/>
      <c r="W179" s="103"/>
      <c r="X179" s="103"/>
      <c r="Y179" s="150"/>
      <c r="Z179" s="132"/>
      <c r="AA179" s="134"/>
      <c r="AB179" s="134"/>
      <c r="AC179" s="134"/>
      <c r="AD179" s="134"/>
      <c r="AE179" s="134"/>
      <c r="AF179" s="105"/>
      <c r="AG179" s="134"/>
      <c r="AH179" s="134"/>
      <c r="AI179" s="134"/>
      <c r="AJ179" s="134"/>
    </row>
    <row r="180" spans="2:36" ht="12.75" customHeight="1" x14ac:dyDescent="0.2">
      <c r="B180" s="142"/>
      <c r="D180" s="109"/>
      <c r="E180" s="109"/>
      <c r="F180" s="125"/>
      <c r="G180" s="126"/>
      <c r="H180" s="126"/>
      <c r="I180" s="126"/>
      <c r="J180" s="126"/>
      <c r="K180" s="137"/>
      <c r="L180" s="109"/>
      <c r="M180" s="120"/>
      <c r="N180" s="52" t="s">
        <v>25</v>
      </c>
      <c r="O180" s="42" t="s">
        <v>26</v>
      </c>
      <c r="P180" s="43" t="s">
        <v>25</v>
      </c>
      <c r="Q180" s="42" t="s">
        <v>26</v>
      </c>
      <c r="R180" s="135"/>
      <c r="S180" s="134"/>
      <c r="T180" s="134"/>
      <c r="U180" s="48" t="s">
        <v>25</v>
      </c>
      <c r="V180" s="48" t="s">
        <v>25</v>
      </c>
      <c r="W180" s="48" t="s">
        <v>25</v>
      </c>
      <c r="X180" s="48" t="s">
        <v>25</v>
      </c>
      <c r="Y180" s="48" t="s">
        <v>25</v>
      </c>
      <c r="Z180" s="133"/>
      <c r="AA180" s="134"/>
      <c r="AB180" s="134"/>
      <c r="AC180" s="134"/>
      <c r="AD180" s="134"/>
      <c r="AE180" s="134"/>
      <c r="AF180" s="106"/>
      <c r="AG180" s="134"/>
      <c r="AH180" s="134"/>
      <c r="AI180" s="134"/>
      <c r="AJ180" s="134"/>
    </row>
    <row r="181" spans="2:36" ht="12.75" customHeight="1" thickBot="1" x14ac:dyDescent="0.25">
      <c r="B181" s="143"/>
      <c r="D181" s="110"/>
      <c r="E181" s="110"/>
      <c r="F181" s="127"/>
      <c r="G181" s="128"/>
      <c r="H181" s="128"/>
      <c r="I181" s="128"/>
      <c r="J181" s="129"/>
      <c r="K181" s="138"/>
      <c r="L181" s="110"/>
      <c r="M181" s="121"/>
      <c r="N181" s="9" t="str">
        <f t="shared" ref="N181:Q181" si="237">IF(OR(TRIM(N166)=0,TRIM(N166)=""),"",IF(IFERROR(TRIM(INDEX(QryItemNamed,MATCH(TRIM(N166),ITEM,0),3)),"")="LS","",IFERROR(TRIM(INDEX(QryItemNamed,MATCH(TRIM(N166),ITEM,0),3)),"")))</f>
        <v/>
      </c>
      <c r="O181" s="10" t="str">
        <f t="shared" si="237"/>
        <v/>
      </c>
      <c r="P181" s="10" t="str">
        <f t="shared" si="237"/>
        <v>MILE</v>
      </c>
      <c r="Q181" s="10" t="str">
        <f t="shared" si="237"/>
        <v>MILE</v>
      </c>
      <c r="R181" s="10" t="str">
        <f t="shared" ref="R181:AJ181" si="238">IF(OR(TRIM(R166)=0,TRIM(R166)=""),"",IF(IFERROR(TRIM(INDEX(QryItemNamed,MATCH(TRIM(R166),ITEM,0),3)),"")="LS","",IFERROR(TRIM(INDEX(QryItemNamed,MATCH(TRIM(R166),ITEM,0),3)),"")))</f>
        <v>MILE</v>
      </c>
      <c r="S181" s="10" t="str">
        <f t="shared" si="238"/>
        <v>MILE</v>
      </c>
      <c r="T181" s="10" t="str">
        <f t="shared" si="238"/>
        <v>FT</v>
      </c>
      <c r="U181" s="10" t="str">
        <f t="shared" si="238"/>
        <v>FT</v>
      </c>
      <c r="V181" s="10" t="str">
        <f t="shared" si="238"/>
        <v>FT</v>
      </c>
      <c r="W181" s="10" t="str">
        <f t="shared" si="238"/>
        <v>FT</v>
      </c>
      <c r="X181" s="10" t="str">
        <f t="shared" si="238"/>
        <v>FT</v>
      </c>
      <c r="Y181" s="40" t="str">
        <f t="shared" si="238"/>
        <v>FT</v>
      </c>
      <c r="Z181" s="9" t="str">
        <f t="shared" si="238"/>
        <v/>
      </c>
      <c r="AA181" s="10" t="str">
        <f t="shared" si="238"/>
        <v>MILE</v>
      </c>
      <c r="AB181" s="10" t="str">
        <f t="shared" si="238"/>
        <v>FT</v>
      </c>
      <c r="AC181" s="10" t="str">
        <f t="shared" si="238"/>
        <v>FT</v>
      </c>
      <c r="AD181" s="10" t="str">
        <f t="shared" si="238"/>
        <v>FT</v>
      </c>
      <c r="AE181" s="10" t="str">
        <f t="shared" si="238"/>
        <v>FT</v>
      </c>
      <c r="AF181" s="10" t="str">
        <f t="shared" si="238"/>
        <v>MILE</v>
      </c>
      <c r="AG181" s="10" t="str">
        <f t="shared" si="238"/>
        <v>FT</v>
      </c>
      <c r="AH181" s="10" t="str">
        <f t="shared" si="238"/>
        <v>FT</v>
      </c>
      <c r="AI181" s="10" t="str">
        <f t="shared" si="238"/>
        <v>FT</v>
      </c>
      <c r="AJ181" s="10" t="str">
        <f t="shared" si="238"/>
        <v>FT</v>
      </c>
    </row>
    <row r="182" spans="2:36" ht="12.75" customHeight="1" x14ac:dyDescent="0.2">
      <c r="B182" s="23"/>
      <c r="D182" s="11"/>
      <c r="E182" s="11"/>
      <c r="F182" s="94"/>
      <c r="G182" s="95"/>
      <c r="H182" s="28" t="str">
        <f t="shared" ref="H182" si="239">IF(I182&gt;0,"TO"," ")</f>
        <v xml:space="preserve"> </v>
      </c>
      <c r="I182" s="94"/>
      <c r="J182" s="96"/>
      <c r="K182" s="61" t="str">
        <f t="shared" ref="K182:K241" si="240">IF(B182=1,"01/IMS/21",IF(B182=2,"02/STR/OT",IF(B182=3,"03/S5K/OT",IF(B182=4,"04/IMS/OT"," "))))</f>
        <v xml:space="preserve"> </v>
      </c>
      <c r="L182" s="62"/>
      <c r="M182" s="57"/>
      <c r="N182" s="51"/>
      <c r="O182" s="28"/>
      <c r="P182" s="28" t="str">
        <f t="shared" ref="P182:P241" si="241">IF(I182&gt;0,((I182-F182))*2," ")</f>
        <v xml:space="preserve"> </v>
      </c>
      <c r="Q182" s="28" t="str">
        <f t="shared" ref="Q182:Q241" si="242">IF(I182&gt;0,((I182-F182))*2," ")</f>
        <v xml:space="preserve"> </v>
      </c>
      <c r="R182" s="28" t="str">
        <f t="shared" ref="R182:R241" si="243">IF(I182&gt;0,((I182-F182))*2," ")</f>
        <v xml:space="preserve"> </v>
      </c>
      <c r="S182" s="28" t="str">
        <f t="shared" ref="S182:S241" si="244">IF(I182&gt;0,(I182-F182)," ")</f>
        <v xml:space="preserve"> </v>
      </c>
      <c r="T182" s="49"/>
      <c r="U182" s="39"/>
      <c r="V182" s="39"/>
      <c r="W182" s="49"/>
      <c r="X182" s="49"/>
      <c r="Y182" s="58"/>
      <c r="Z182" s="37"/>
      <c r="AA182" s="28" t="str">
        <f t="shared" ref="AA182:AA241" si="245">IF(B182&gt;0,IF(P182+Q182+R182+S182&gt;0,IF(L182="ASPHALT",P182+Q182+R182+S182," ")," ")," ")</f>
        <v xml:space="preserve"> </v>
      </c>
      <c r="AB182" s="39" t="str">
        <f t="shared" ref="AB182:AB241" si="246">IF(B182&gt;0,IF(W182&gt;0,IF(L182="ASPHALT",W182," ")," ")," ")</f>
        <v xml:space="preserve"> </v>
      </c>
      <c r="AC182" s="39" t="str">
        <f t="shared" ref="AC182:AC241" si="247">IF(B182&gt;0,IF(X182&gt;0,IF(L182="ASPHALT",X182," ")," ")," ")</f>
        <v xml:space="preserve"> </v>
      </c>
      <c r="AD182" s="44" t="str">
        <f t="shared" ref="AD182:AD241" si="248">IF(B182&gt;0,IF(T182&gt;0,IF(L182="ASPHALT",T182," ")," ")," ")</f>
        <v xml:space="preserve"> </v>
      </c>
      <c r="AE182" s="49" t="str">
        <f t="shared" ref="AE182:AE241" si="249">IF(B182&gt;0,IF(U182+V182+Y182&gt;0,IF(L182="ASPHALT",U182+V182+Y182," ")," ")," ")</f>
        <v xml:space="preserve"> </v>
      </c>
      <c r="AF182" s="37" t="str">
        <f t="shared" ref="AF182:AF241" si="250">IF(B182&gt;0,IF(P182+Q182+R182+S182&gt;0,IF(L182="CONCRETE",P182+Q182+R182+S182," ")," ")," ")</f>
        <v xml:space="preserve"> </v>
      </c>
      <c r="AG182" s="39" t="str">
        <f t="shared" ref="AG182:AG241" si="251">IF(B182&gt;0,IF(W182&gt;0,IF(L182="CONCRETE",W182," ")," ")," ")</f>
        <v xml:space="preserve"> </v>
      </c>
      <c r="AH182" s="39" t="str">
        <f t="shared" ref="AH182:AH241" si="252">IF(B182&gt;0,IF(X182&gt;0,IF(L182="CONCRETE",X182," ")," ")," ")</f>
        <v xml:space="preserve"> </v>
      </c>
      <c r="AI182" s="39" t="str">
        <f t="shared" ref="AI182:AI241" si="253">IF(B182&gt;0,IF(T182&gt;0,IF(L182="CONCRETE",T182," ")," ")," ")</f>
        <v xml:space="preserve"> </v>
      </c>
      <c r="AJ182" s="46" t="str">
        <f t="shared" ref="AJ182:AJ241" si="254">IF(B182&gt;0,IF(U182+V182+Y182&gt;0,IF(L182="CONCRETE",U182+V182+Y182," ")," ")," ")</f>
        <v xml:space="preserve"> </v>
      </c>
    </row>
    <row r="183" spans="2:36" ht="12.75" customHeight="1" x14ac:dyDescent="0.2">
      <c r="B183" s="24">
        <v>1</v>
      </c>
      <c r="D183" s="12" t="s">
        <v>92</v>
      </c>
      <c r="E183" s="12">
        <v>75</v>
      </c>
      <c r="F183" s="87">
        <v>0</v>
      </c>
      <c r="G183" s="93"/>
      <c r="H183" s="28" t="str">
        <f t="shared" ref="H183:H184" si="255">IF(I183&gt;0,"TO"," ")</f>
        <v>TO</v>
      </c>
      <c r="I183" s="87">
        <v>0.11</v>
      </c>
      <c r="J183" s="88"/>
      <c r="K183" s="61" t="str">
        <f t="shared" si="240"/>
        <v>01/IMS/21</v>
      </c>
      <c r="L183" s="62" t="s">
        <v>32</v>
      </c>
      <c r="M183" s="57" t="s">
        <v>34</v>
      </c>
      <c r="N183" s="51"/>
      <c r="O183" s="28"/>
      <c r="P183" s="28">
        <f t="shared" si="241"/>
        <v>0.22</v>
      </c>
      <c r="Q183" s="28">
        <f t="shared" si="242"/>
        <v>0.22</v>
      </c>
      <c r="R183" s="28">
        <f>IF(I183&gt;0,((I183-F183))*4," ")</f>
        <v>0.44</v>
      </c>
      <c r="S183" s="28"/>
      <c r="T183" s="49"/>
      <c r="U183" s="39"/>
      <c r="V183" s="39"/>
      <c r="W183" s="49"/>
      <c r="X183" s="49"/>
      <c r="Y183" s="58"/>
      <c r="Z183" s="37"/>
      <c r="AA183" s="28">
        <f t="shared" si="245"/>
        <v>0.88</v>
      </c>
      <c r="AB183" s="39" t="str">
        <f t="shared" si="246"/>
        <v xml:space="preserve"> </v>
      </c>
      <c r="AC183" s="39" t="str">
        <f t="shared" si="247"/>
        <v xml:space="preserve"> </v>
      </c>
      <c r="AD183" s="44" t="str">
        <f t="shared" si="248"/>
        <v xml:space="preserve"> </v>
      </c>
      <c r="AE183" s="49" t="str">
        <f t="shared" si="249"/>
        <v xml:space="preserve"> </v>
      </c>
      <c r="AF183" s="37" t="str">
        <f t="shared" si="250"/>
        <v xml:space="preserve"> </v>
      </c>
      <c r="AG183" s="39" t="str">
        <f t="shared" si="251"/>
        <v xml:space="preserve"> </v>
      </c>
      <c r="AH183" s="39" t="str">
        <f t="shared" si="252"/>
        <v xml:space="preserve"> </v>
      </c>
      <c r="AI183" s="39" t="str">
        <f t="shared" si="253"/>
        <v xml:space="preserve"> </v>
      </c>
      <c r="AJ183" s="46" t="str">
        <f t="shared" si="254"/>
        <v xml:space="preserve"> </v>
      </c>
    </row>
    <row r="184" spans="2:36" ht="12.75" customHeight="1" x14ac:dyDescent="0.2">
      <c r="B184" s="24">
        <v>1</v>
      </c>
      <c r="D184" s="12" t="s">
        <v>92</v>
      </c>
      <c r="E184" s="12">
        <v>75</v>
      </c>
      <c r="F184" s="87">
        <v>0.11</v>
      </c>
      <c r="G184" s="93"/>
      <c r="H184" s="28" t="str">
        <f t="shared" si="255"/>
        <v>TO</v>
      </c>
      <c r="I184" s="87">
        <v>0.16</v>
      </c>
      <c r="J184" s="88"/>
      <c r="K184" s="61" t="str">
        <f t="shared" si="240"/>
        <v>01/IMS/21</v>
      </c>
      <c r="L184" s="62" t="s">
        <v>64</v>
      </c>
      <c r="M184" s="57" t="s">
        <v>102</v>
      </c>
      <c r="N184" s="51"/>
      <c r="O184" s="28"/>
      <c r="P184" s="28">
        <f t="shared" ref="P184" si="256">IF(I184&gt;0,((I184-F184))*2," ")</f>
        <v>0.1</v>
      </c>
      <c r="Q184" s="28">
        <f t="shared" ref="Q184" si="257">IF(I184&gt;0,((I184-F184))*2," ")</f>
        <v>0.1</v>
      </c>
      <c r="R184" s="28">
        <f t="shared" ref="R184" si="258">IF(I184&gt;0,((I184-F184))*4," ")</f>
        <v>0.2</v>
      </c>
      <c r="S184" s="28"/>
      <c r="T184" s="49"/>
      <c r="U184" s="39"/>
      <c r="V184" s="39"/>
      <c r="W184" s="49"/>
      <c r="X184" s="49"/>
      <c r="Y184" s="58"/>
      <c r="Z184" s="37"/>
      <c r="AA184" s="28" t="str">
        <f t="shared" ref="AA184" si="259">IF(B184&gt;0,IF(P184+Q184+R184+S184&gt;0,IF(L184="ASPHALT",P184+Q184+R184+S184," ")," ")," ")</f>
        <v xml:space="preserve"> </v>
      </c>
      <c r="AB184" s="39" t="str">
        <f t="shared" ref="AB184" si="260">IF(B184&gt;0,IF(W184&gt;0,IF(L184="ASPHALT",W184," ")," ")," ")</f>
        <v xml:space="preserve"> </v>
      </c>
      <c r="AC184" s="39" t="str">
        <f t="shared" ref="AC184" si="261">IF(B184&gt;0,IF(X184&gt;0,IF(L184="ASPHALT",X184," ")," ")," ")</f>
        <v xml:space="preserve"> </v>
      </c>
      <c r="AD184" s="44" t="str">
        <f t="shared" ref="AD184" si="262">IF(B184&gt;0,IF(T184&gt;0,IF(L184="ASPHALT",T184," ")," ")," ")</f>
        <v xml:space="preserve"> </v>
      </c>
      <c r="AE184" s="49" t="str">
        <f t="shared" ref="AE184" si="263">IF(B184&gt;0,IF(U184+V184+Y184&gt;0,IF(L184="ASPHALT",U184+V184+Y184," ")," ")," ")</f>
        <v xml:space="preserve"> </v>
      </c>
      <c r="AF184" s="37">
        <f t="shared" ref="AF184" si="264">IF(B184&gt;0,IF(P184+Q184+R184+S184&gt;0,IF(L184="CONCRETE",P184+Q184+R184+S184," ")," ")," ")</f>
        <v>0.4</v>
      </c>
      <c r="AG184" s="39" t="str">
        <f t="shared" ref="AG184" si="265">IF(B184&gt;0,IF(W184&gt;0,IF(L184="CONCRETE",W184," ")," ")," ")</f>
        <v xml:space="preserve"> </v>
      </c>
      <c r="AH184" s="39" t="str">
        <f t="shared" ref="AH184" si="266">IF(B184&gt;0,IF(X184&gt;0,IF(L184="CONCRETE",X184," ")," ")," ")</f>
        <v xml:space="preserve"> </v>
      </c>
      <c r="AI184" s="39" t="str">
        <f t="shared" ref="AI184" si="267">IF(B184&gt;0,IF(T184&gt;0,IF(L184="CONCRETE",T184," ")," ")," ")</f>
        <v xml:space="preserve"> </v>
      </c>
      <c r="AJ184" s="46" t="str">
        <f t="shared" ref="AJ184" si="268">IF(B184&gt;0,IF(U184+V184+Y184&gt;0,IF(L184="CONCRETE",U184+V184+Y184," ")," ")," ")</f>
        <v xml:space="preserve"> </v>
      </c>
    </row>
    <row r="185" spans="2:36" ht="12.75" customHeight="1" x14ac:dyDescent="0.2">
      <c r="B185" s="24">
        <v>1</v>
      </c>
      <c r="D185" s="12" t="s">
        <v>92</v>
      </c>
      <c r="E185" s="12">
        <v>75</v>
      </c>
      <c r="F185" s="89" t="s">
        <v>95</v>
      </c>
      <c r="G185" s="90"/>
      <c r="H185" s="90"/>
      <c r="I185" s="90"/>
      <c r="J185" s="91"/>
      <c r="K185" s="75" t="str">
        <f t="shared" si="240"/>
        <v>01/IMS/21</v>
      </c>
      <c r="L185" s="76" t="s">
        <v>64</v>
      </c>
      <c r="M185" s="77" t="s">
        <v>101</v>
      </c>
      <c r="N185" s="78"/>
      <c r="O185" s="79"/>
      <c r="P185" s="79">
        <v>0.12</v>
      </c>
      <c r="Q185" s="79">
        <v>0.12</v>
      </c>
      <c r="R185" s="79"/>
      <c r="S185" s="79"/>
      <c r="T185" s="80"/>
      <c r="U185" s="81">
        <v>519</v>
      </c>
      <c r="V185" s="81"/>
      <c r="W185" s="80"/>
      <c r="X185" s="80">
        <v>286</v>
      </c>
      <c r="Y185" s="82"/>
      <c r="Z185" s="37"/>
      <c r="AA185" s="28" t="str">
        <f t="shared" si="245"/>
        <v xml:space="preserve"> </v>
      </c>
      <c r="AB185" s="39" t="str">
        <f t="shared" si="246"/>
        <v xml:space="preserve"> </v>
      </c>
      <c r="AC185" s="39" t="str">
        <f t="shared" si="247"/>
        <v xml:space="preserve"> </v>
      </c>
      <c r="AD185" s="44" t="str">
        <f t="shared" si="248"/>
        <v xml:space="preserve"> </v>
      </c>
      <c r="AE185" s="49" t="str">
        <f t="shared" si="249"/>
        <v xml:space="preserve"> </v>
      </c>
      <c r="AF185" s="37">
        <f t="shared" si="250"/>
        <v>0.24</v>
      </c>
      <c r="AG185" s="39" t="str">
        <f t="shared" si="251"/>
        <v xml:space="preserve"> </v>
      </c>
      <c r="AH185" s="39">
        <f t="shared" si="252"/>
        <v>286</v>
      </c>
      <c r="AI185" s="39" t="str">
        <f t="shared" si="253"/>
        <v xml:space="preserve"> </v>
      </c>
      <c r="AJ185" s="46">
        <f t="shared" si="254"/>
        <v>519</v>
      </c>
    </row>
    <row r="186" spans="2:36" ht="12.75" customHeight="1" x14ac:dyDescent="0.2">
      <c r="B186" s="24">
        <v>1</v>
      </c>
      <c r="D186" s="12" t="s">
        <v>92</v>
      </c>
      <c r="E186" s="12">
        <v>75</v>
      </c>
      <c r="F186" s="89" t="s">
        <v>96</v>
      </c>
      <c r="G186" s="90"/>
      <c r="H186" s="90"/>
      <c r="I186" s="90"/>
      <c r="J186" s="91"/>
      <c r="K186" s="75" t="str">
        <f t="shared" si="240"/>
        <v>01/IMS/21</v>
      </c>
      <c r="L186" s="76" t="s">
        <v>64</v>
      </c>
      <c r="M186" s="77" t="s">
        <v>101</v>
      </c>
      <c r="N186" s="78"/>
      <c r="O186" s="79"/>
      <c r="P186" s="79">
        <v>0.18</v>
      </c>
      <c r="Q186" s="79">
        <v>0.18</v>
      </c>
      <c r="R186" s="79">
        <v>0.01</v>
      </c>
      <c r="S186" s="79"/>
      <c r="T186" s="80"/>
      <c r="U186" s="81"/>
      <c r="V186" s="81"/>
      <c r="W186" s="80"/>
      <c r="X186" s="80">
        <v>493</v>
      </c>
      <c r="Y186" s="82"/>
      <c r="Z186" s="37"/>
      <c r="AA186" s="28" t="str">
        <f t="shared" si="245"/>
        <v xml:space="preserve"> </v>
      </c>
      <c r="AB186" s="39" t="str">
        <f t="shared" si="246"/>
        <v xml:space="preserve"> </v>
      </c>
      <c r="AC186" s="39" t="str">
        <f t="shared" si="247"/>
        <v xml:space="preserve"> </v>
      </c>
      <c r="AD186" s="44" t="str">
        <f t="shared" si="248"/>
        <v xml:space="preserve"> </v>
      </c>
      <c r="AE186" s="49" t="str">
        <f t="shared" si="249"/>
        <v xml:space="preserve"> </v>
      </c>
      <c r="AF186" s="37">
        <f t="shared" si="250"/>
        <v>0.37</v>
      </c>
      <c r="AG186" s="39" t="str">
        <f t="shared" si="251"/>
        <v xml:space="preserve"> </v>
      </c>
      <c r="AH186" s="39">
        <f t="shared" si="252"/>
        <v>493</v>
      </c>
      <c r="AI186" s="39" t="str">
        <f t="shared" si="253"/>
        <v xml:space="preserve"> </v>
      </c>
      <c r="AJ186" s="46" t="str">
        <f t="shared" si="254"/>
        <v xml:space="preserve"> </v>
      </c>
    </row>
    <row r="187" spans="2:36" ht="12.75" customHeight="1" x14ac:dyDescent="0.2">
      <c r="B187" s="24">
        <v>1</v>
      </c>
      <c r="D187" s="12" t="s">
        <v>92</v>
      </c>
      <c r="E187" s="12">
        <v>75</v>
      </c>
      <c r="F187" s="89" t="s">
        <v>94</v>
      </c>
      <c r="G187" s="90"/>
      <c r="H187" s="90"/>
      <c r="I187" s="90"/>
      <c r="J187" s="91"/>
      <c r="K187" s="75" t="str">
        <f t="shared" si="240"/>
        <v>01/IMS/21</v>
      </c>
      <c r="L187" s="76" t="s">
        <v>64</v>
      </c>
      <c r="M187" s="77" t="s">
        <v>101</v>
      </c>
      <c r="N187" s="78"/>
      <c r="O187" s="79"/>
      <c r="P187" s="79">
        <v>0.14000000000000001</v>
      </c>
      <c r="Q187" s="79">
        <v>0.14000000000000001</v>
      </c>
      <c r="R187" s="79">
        <v>0.05</v>
      </c>
      <c r="S187" s="79"/>
      <c r="T187" s="80"/>
      <c r="U187" s="81"/>
      <c r="V187" s="81"/>
      <c r="W187" s="80"/>
      <c r="X187" s="80">
        <v>400</v>
      </c>
      <c r="Y187" s="82"/>
      <c r="Z187" s="37"/>
      <c r="AA187" s="28" t="str">
        <f t="shared" si="245"/>
        <v xml:space="preserve"> </v>
      </c>
      <c r="AB187" s="39" t="str">
        <f t="shared" si="246"/>
        <v xml:space="preserve"> </v>
      </c>
      <c r="AC187" s="39" t="str">
        <f t="shared" si="247"/>
        <v xml:space="preserve"> </v>
      </c>
      <c r="AD187" s="44" t="str">
        <f t="shared" si="248"/>
        <v xml:space="preserve"> </v>
      </c>
      <c r="AE187" s="49" t="str">
        <f t="shared" si="249"/>
        <v xml:space="preserve"> </v>
      </c>
      <c r="AF187" s="37">
        <f t="shared" si="250"/>
        <v>0.33</v>
      </c>
      <c r="AG187" s="39" t="str">
        <f t="shared" si="251"/>
        <v xml:space="preserve"> </v>
      </c>
      <c r="AH187" s="39">
        <f t="shared" si="252"/>
        <v>400</v>
      </c>
      <c r="AI187" s="39" t="str">
        <f t="shared" si="253"/>
        <v xml:space="preserve"> </v>
      </c>
      <c r="AJ187" s="46" t="str">
        <f t="shared" si="254"/>
        <v xml:space="preserve"> </v>
      </c>
    </row>
    <row r="188" spans="2:36" ht="12.75" customHeight="1" x14ac:dyDescent="0.2">
      <c r="B188" s="24">
        <v>1</v>
      </c>
      <c r="D188" s="12" t="s">
        <v>92</v>
      </c>
      <c r="E188" s="12">
        <v>75</v>
      </c>
      <c r="F188" s="89" t="s">
        <v>93</v>
      </c>
      <c r="G188" s="90"/>
      <c r="H188" s="90"/>
      <c r="I188" s="90"/>
      <c r="J188" s="91"/>
      <c r="K188" s="75" t="str">
        <f t="shared" si="240"/>
        <v>01/IMS/21</v>
      </c>
      <c r="L188" s="76" t="s">
        <v>64</v>
      </c>
      <c r="M188" s="77" t="s">
        <v>101</v>
      </c>
      <c r="N188" s="78"/>
      <c r="O188" s="79"/>
      <c r="P188" s="79">
        <v>0.24</v>
      </c>
      <c r="Q188" s="79">
        <v>0.23</v>
      </c>
      <c r="R188" s="79"/>
      <c r="S188" s="79"/>
      <c r="T188" s="80"/>
      <c r="U188" s="81">
        <v>579</v>
      </c>
      <c r="V188" s="81"/>
      <c r="W188" s="80"/>
      <c r="X188" s="80">
        <v>100</v>
      </c>
      <c r="Y188" s="82"/>
      <c r="Z188" s="37"/>
      <c r="AA188" s="28" t="str">
        <f t="shared" si="245"/>
        <v xml:space="preserve"> </v>
      </c>
      <c r="AB188" s="39" t="str">
        <f t="shared" si="246"/>
        <v xml:space="preserve"> </v>
      </c>
      <c r="AC188" s="39" t="str">
        <f t="shared" si="247"/>
        <v xml:space="preserve"> </v>
      </c>
      <c r="AD188" s="44" t="str">
        <f t="shared" si="248"/>
        <v xml:space="preserve"> </v>
      </c>
      <c r="AE188" s="49" t="str">
        <f t="shared" si="249"/>
        <v xml:space="preserve"> </v>
      </c>
      <c r="AF188" s="37">
        <f t="shared" si="250"/>
        <v>0.47</v>
      </c>
      <c r="AG188" s="39" t="str">
        <f t="shared" si="251"/>
        <v xml:space="preserve"> </v>
      </c>
      <c r="AH188" s="39">
        <f t="shared" si="252"/>
        <v>100</v>
      </c>
      <c r="AI188" s="39" t="str">
        <f t="shared" si="253"/>
        <v xml:space="preserve"> </v>
      </c>
      <c r="AJ188" s="46">
        <f t="shared" si="254"/>
        <v>579</v>
      </c>
    </row>
    <row r="189" spans="2:36" ht="12.75" customHeight="1" x14ac:dyDescent="0.2">
      <c r="B189" s="24">
        <v>1</v>
      </c>
      <c r="D189" s="12" t="s">
        <v>92</v>
      </c>
      <c r="E189" s="12">
        <v>75</v>
      </c>
      <c r="F189" s="87">
        <v>0.16</v>
      </c>
      <c r="G189" s="93"/>
      <c r="H189" s="28" t="str">
        <f t="shared" ref="H189:H192" si="269">IF(I189&gt;0,"TO"," ")</f>
        <v>TO</v>
      </c>
      <c r="I189" s="87">
        <v>0.26</v>
      </c>
      <c r="J189" s="88"/>
      <c r="K189" s="61" t="str">
        <f t="shared" si="240"/>
        <v>01/IMS/21</v>
      </c>
      <c r="L189" s="62" t="s">
        <v>32</v>
      </c>
      <c r="M189" s="57" t="s">
        <v>34</v>
      </c>
      <c r="N189" s="51"/>
      <c r="O189" s="28"/>
      <c r="P189" s="28">
        <f t="shared" ref="P189:P192" si="270">IF(I189&gt;0,((I189-F189))*2," ")</f>
        <v>0.2</v>
      </c>
      <c r="Q189" s="28">
        <f t="shared" ref="Q189:Q192" si="271">IF(I189&gt;0,((I189-F189))*2," ")</f>
        <v>0.2</v>
      </c>
      <c r="R189" s="28">
        <f t="shared" ref="R189:R192" si="272">IF(I189&gt;0,((I189-F189))*4," ")</f>
        <v>0.4</v>
      </c>
      <c r="S189" s="28"/>
      <c r="T189" s="49"/>
      <c r="U189" s="39"/>
      <c r="V189" s="39"/>
      <c r="W189" s="49"/>
      <c r="X189" s="49"/>
      <c r="Y189" s="58"/>
      <c r="Z189" s="37"/>
      <c r="AA189" s="28">
        <f t="shared" si="245"/>
        <v>0.8</v>
      </c>
      <c r="AB189" s="39" t="str">
        <f t="shared" si="246"/>
        <v xml:space="preserve"> </v>
      </c>
      <c r="AC189" s="39" t="str">
        <f t="shared" si="247"/>
        <v xml:space="preserve"> </v>
      </c>
      <c r="AD189" s="44" t="str">
        <f t="shared" si="248"/>
        <v xml:space="preserve"> </v>
      </c>
      <c r="AE189" s="49" t="str">
        <f t="shared" si="249"/>
        <v xml:space="preserve"> </v>
      </c>
      <c r="AF189" s="37" t="str">
        <f t="shared" si="250"/>
        <v xml:space="preserve"> </v>
      </c>
      <c r="AG189" s="39" t="str">
        <f t="shared" si="251"/>
        <v xml:space="preserve"> </v>
      </c>
      <c r="AH189" s="39" t="str">
        <f t="shared" si="252"/>
        <v xml:space="preserve"> </v>
      </c>
      <c r="AI189" s="39" t="str">
        <f t="shared" si="253"/>
        <v xml:space="preserve"> </v>
      </c>
      <c r="AJ189" s="46" t="str">
        <f t="shared" si="254"/>
        <v xml:space="preserve"> </v>
      </c>
    </row>
    <row r="190" spans="2:36" ht="12.75" customHeight="1" x14ac:dyDescent="0.2">
      <c r="B190" s="24">
        <v>1</v>
      </c>
      <c r="D190" s="12" t="s">
        <v>92</v>
      </c>
      <c r="E190" s="12">
        <v>75</v>
      </c>
      <c r="F190" s="87">
        <v>0.26</v>
      </c>
      <c r="G190" s="93"/>
      <c r="H190" s="28" t="str">
        <f t="shared" si="269"/>
        <v>TO</v>
      </c>
      <c r="I190" s="87">
        <v>0.65</v>
      </c>
      <c r="J190" s="88"/>
      <c r="K190" s="61" t="str">
        <f t="shared" si="240"/>
        <v>01/IMS/21</v>
      </c>
      <c r="L190" s="62" t="s">
        <v>103</v>
      </c>
      <c r="M190" s="57" t="s">
        <v>102</v>
      </c>
      <c r="N190" s="51"/>
      <c r="O190" s="28"/>
      <c r="P190" s="28">
        <f t="shared" si="270"/>
        <v>0.78</v>
      </c>
      <c r="Q190" s="28">
        <f t="shared" si="271"/>
        <v>0.78</v>
      </c>
      <c r="R190" s="28">
        <f t="shared" si="272"/>
        <v>1.56</v>
      </c>
      <c r="S190" s="28"/>
      <c r="T190" s="49"/>
      <c r="U190" s="39"/>
      <c r="V190" s="39"/>
      <c r="W190" s="49"/>
      <c r="X190" s="49"/>
      <c r="Y190" s="58"/>
      <c r="Z190" s="37"/>
      <c r="AA190" s="28" t="str">
        <f t="shared" si="245"/>
        <v xml:space="preserve"> </v>
      </c>
      <c r="AB190" s="39" t="str">
        <f t="shared" si="246"/>
        <v xml:space="preserve"> </v>
      </c>
      <c r="AC190" s="39" t="str">
        <f t="shared" si="247"/>
        <v xml:space="preserve"> </v>
      </c>
      <c r="AD190" s="44" t="str">
        <f t="shared" si="248"/>
        <v xml:space="preserve"> </v>
      </c>
      <c r="AE190" s="49" t="str">
        <f t="shared" si="249"/>
        <v xml:space="preserve"> </v>
      </c>
      <c r="AF190" s="37">
        <f t="shared" si="250"/>
        <v>3.12</v>
      </c>
      <c r="AG190" s="39" t="str">
        <f t="shared" si="251"/>
        <v xml:space="preserve"> </v>
      </c>
      <c r="AH190" s="39" t="str">
        <f t="shared" si="252"/>
        <v xml:space="preserve"> </v>
      </c>
      <c r="AI190" s="39" t="str">
        <f t="shared" si="253"/>
        <v xml:space="preserve"> </v>
      </c>
      <c r="AJ190" s="46" t="str">
        <f t="shared" si="254"/>
        <v xml:space="preserve"> </v>
      </c>
    </row>
    <row r="191" spans="2:36" ht="12.75" customHeight="1" x14ac:dyDescent="0.2">
      <c r="B191" s="24">
        <v>1</v>
      </c>
      <c r="D191" s="12" t="s">
        <v>92</v>
      </c>
      <c r="E191" s="12">
        <v>75</v>
      </c>
      <c r="F191" s="87">
        <v>0.65</v>
      </c>
      <c r="G191" s="93"/>
      <c r="H191" s="28" t="str">
        <f t="shared" si="269"/>
        <v>TO</v>
      </c>
      <c r="I191" s="87">
        <v>0.81</v>
      </c>
      <c r="J191" s="88"/>
      <c r="K191" s="61" t="str">
        <f t="shared" si="240"/>
        <v>01/IMS/21</v>
      </c>
      <c r="L191" s="62" t="s">
        <v>32</v>
      </c>
      <c r="M191" s="57" t="s">
        <v>34</v>
      </c>
      <c r="N191" s="51"/>
      <c r="O191" s="28"/>
      <c r="P191" s="28">
        <f t="shared" si="270"/>
        <v>0.32000000000000006</v>
      </c>
      <c r="Q191" s="28">
        <f t="shared" si="271"/>
        <v>0.32000000000000006</v>
      </c>
      <c r="R191" s="28">
        <f t="shared" si="272"/>
        <v>0.64000000000000012</v>
      </c>
      <c r="S191" s="28"/>
      <c r="T191" s="49"/>
      <c r="U191" s="39"/>
      <c r="V191" s="39"/>
      <c r="W191" s="49"/>
      <c r="X191" s="49"/>
      <c r="Y191" s="58"/>
      <c r="Z191" s="37"/>
      <c r="AA191" s="28">
        <f t="shared" si="245"/>
        <v>1.2800000000000002</v>
      </c>
      <c r="AB191" s="39" t="str">
        <f t="shared" si="246"/>
        <v xml:space="preserve"> </v>
      </c>
      <c r="AC191" s="39" t="str">
        <f t="shared" si="247"/>
        <v xml:space="preserve"> </v>
      </c>
      <c r="AD191" s="44" t="str">
        <f t="shared" si="248"/>
        <v xml:space="preserve"> </v>
      </c>
      <c r="AE191" s="49" t="str">
        <f t="shared" si="249"/>
        <v xml:space="preserve"> </v>
      </c>
      <c r="AF191" s="37" t="str">
        <f t="shared" si="250"/>
        <v xml:space="preserve"> </v>
      </c>
      <c r="AG191" s="39" t="str">
        <f t="shared" si="251"/>
        <v xml:space="preserve"> </v>
      </c>
      <c r="AH191" s="39" t="str">
        <f t="shared" si="252"/>
        <v xml:space="preserve"> </v>
      </c>
      <c r="AI191" s="39" t="str">
        <f t="shared" si="253"/>
        <v xml:space="preserve"> </v>
      </c>
      <c r="AJ191" s="46" t="str">
        <f t="shared" si="254"/>
        <v xml:space="preserve"> </v>
      </c>
    </row>
    <row r="192" spans="2:36" ht="12.75" customHeight="1" x14ac:dyDescent="0.2">
      <c r="B192" s="24">
        <v>1</v>
      </c>
      <c r="D192" s="12" t="s">
        <v>92</v>
      </c>
      <c r="E192" s="12">
        <v>75</v>
      </c>
      <c r="F192" s="87">
        <v>0.81</v>
      </c>
      <c r="G192" s="93"/>
      <c r="H192" s="28" t="str">
        <f t="shared" si="269"/>
        <v>TO</v>
      </c>
      <c r="I192" s="87">
        <v>0.9</v>
      </c>
      <c r="J192" s="88"/>
      <c r="K192" s="61" t="str">
        <f t="shared" si="240"/>
        <v>01/IMS/21</v>
      </c>
      <c r="L192" s="62" t="s">
        <v>64</v>
      </c>
      <c r="M192" s="57" t="s">
        <v>102</v>
      </c>
      <c r="N192" s="51"/>
      <c r="O192" s="28"/>
      <c r="P192" s="28">
        <f t="shared" si="270"/>
        <v>0.17999999999999994</v>
      </c>
      <c r="Q192" s="28">
        <f t="shared" si="271"/>
        <v>0.17999999999999994</v>
      </c>
      <c r="R192" s="28">
        <f t="shared" si="272"/>
        <v>0.35999999999999988</v>
      </c>
      <c r="S192" s="28"/>
      <c r="T192" s="49"/>
      <c r="U192" s="39"/>
      <c r="V192" s="39"/>
      <c r="W192" s="49"/>
      <c r="X192" s="49"/>
      <c r="Y192" s="58"/>
      <c r="Z192" s="37"/>
      <c r="AA192" s="28" t="str">
        <f t="shared" si="245"/>
        <v xml:space="preserve"> </v>
      </c>
      <c r="AB192" s="39" t="str">
        <f t="shared" si="246"/>
        <v xml:space="preserve"> </v>
      </c>
      <c r="AC192" s="39" t="str">
        <f t="shared" si="247"/>
        <v xml:space="preserve"> </v>
      </c>
      <c r="AD192" s="44" t="str">
        <f t="shared" si="248"/>
        <v xml:space="preserve"> </v>
      </c>
      <c r="AE192" s="49" t="str">
        <f t="shared" si="249"/>
        <v xml:space="preserve"> </v>
      </c>
      <c r="AF192" s="37">
        <f t="shared" si="250"/>
        <v>0.71999999999999975</v>
      </c>
      <c r="AG192" s="39" t="str">
        <f t="shared" si="251"/>
        <v xml:space="preserve"> </v>
      </c>
      <c r="AH192" s="39" t="str">
        <f t="shared" si="252"/>
        <v xml:space="preserve"> </v>
      </c>
      <c r="AI192" s="39" t="str">
        <f t="shared" si="253"/>
        <v xml:space="preserve"> </v>
      </c>
      <c r="AJ192" s="46" t="str">
        <f t="shared" si="254"/>
        <v xml:space="preserve"> </v>
      </c>
    </row>
    <row r="193" spans="2:36" ht="12.75" customHeight="1" x14ac:dyDescent="0.2">
      <c r="B193" s="24">
        <v>1</v>
      </c>
      <c r="D193" s="12" t="s">
        <v>92</v>
      </c>
      <c r="E193" s="12">
        <v>75</v>
      </c>
      <c r="F193" s="89" t="s">
        <v>97</v>
      </c>
      <c r="G193" s="90"/>
      <c r="H193" s="90"/>
      <c r="I193" s="90"/>
      <c r="J193" s="91"/>
      <c r="K193" s="75" t="str">
        <f t="shared" si="240"/>
        <v>01/IMS/21</v>
      </c>
      <c r="L193" s="76" t="s">
        <v>64</v>
      </c>
      <c r="M193" s="77" t="s">
        <v>101</v>
      </c>
      <c r="N193" s="78"/>
      <c r="O193" s="79"/>
      <c r="P193" s="79">
        <v>0.2</v>
      </c>
      <c r="Q193" s="79">
        <v>0.2</v>
      </c>
      <c r="R193" s="79"/>
      <c r="S193" s="79"/>
      <c r="T193" s="80"/>
      <c r="U193" s="81"/>
      <c r="V193" s="81"/>
      <c r="W193" s="80"/>
      <c r="X193" s="80"/>
      <c r="Y193" s="82"/>
      <c r="Z193" s="37"/>
      <c r="AA193" s="28" t="str">
        <f t="shared" ref="AA193:AA227" si="273">IF(B193&gt;0,IF(P193+Q193+R193+S193&gt;0,IF(L193="ASPHALT",P193+Q193+R193+S193," ")," ")," ")</f>
        <v xml:space="preserve"> </v>
      </c>
      <c r="AB193" s="39" t="str">
        <f t="shared" ref="AB193:AB227" si="274">IF(B193&gt;0,IF(W193&gt;0,IF(L193="ASPHALT",W193," ")," ")," ")</f>
        <v xml:space="preserve"> </v>
      </c>
      <c r="AC193" s="39" t="str">
        <f t="shared" ref="AC193:AC227" si="275">IF(B193&gt;0,IF(X193&gt;0,IF(L193="ASPHALT",X193," ")," ")," ")</f>
        <v xml:space="preserve"> </v>
      </c>
      <c r="AD193" s="44" t="str">
        <f t="shared" ref="AD193:AD227" si="276">IF(B193&gt;0,IF(T193&gt;0,IF(L193="ASPHALT",T193," ")," ")," ")</f>
        <v xml:space="preserve"> </v>
      </c>
      <c r="AE193" s="49" t="str">
        <f t="shared" ref="AE193:AE227" si="277">IF(B193&gt;0,IF(U193+V193+Y193&gt;0,IF(L193="ASPHALT",U193+V193+Y193," ")," ")," ")</f>
        <v xml:space="preserve"> </v>
      </c>
      <c r="AF193" s="37">
        <f t="shared" ref="AF193:AF227" si="278">IF(B193&gt;0,IF(P193+Q193+R193+S193&gt;0,IF(L193="CONCRETE",P193+Q193+R193+S193," ")," ")," ")</f>
        <v>0.4</v>
      </c>
      <c r="AG193" s="39" t="str">
        <f t="shared" ref="AG193:AG227" si="279">IF(B193&gt;0,IF(W193&gt;0,IF(L193="CONCRETE",W193," ")," ")," ")</f>
        <v xml:space="preserve"> </v>
      </c>
      <c r="AH193" s="39" t="str">
        <f t="shared" ref="AH193:AH227" si="280">IF(B193&gt;0,IF(X193&gt;0,IF(L193="CONCRETE",X193," ")," ")," ")</f>
        <v xml:space="preserve"> </v>
      </c>
      <c r="AI193" s="39" t="str">
        <f t="shared" ref="AI193:AI227" si="281">IF(B193&gt;0,IF(T193&gt;0,IF(L193="CONCRETE",T193," ")," ")," ")</f>
        <v xml:space="preserve"> </v>
      </c>
      <c r="AJ193" s="46" t="str">
        <f t="shared" ref="AJ193:AJ227" si="282">IF(B193&gt;0,IF(U193+V193+Y193&gt;0,IF(L193="CONCRETE",U193+V193+Y193," ")," ")," ")</f>
        <v xml:space="preserve"> </v>
      </c>
    </row>
    <row r="194" spans="2:36" ht="12.75" customHeight="1" x14ac:dyDescent="0.2">
      <c r="B194" s="24">
        <v>1</v>
      </c>
      <c r="D194" s="12" t="s">
        <v>92</v>
      </c>
      <c r="E194" s="12">
        <v>75</v>
      </c>
      <c r="F194" s="89" t="s">
        <v>98</v>
      </c>
      <c r="G194" s="90"/>
      <c r="H194" s="90"/>
      <c r="I194" s="90"/>
      <c r="J194" s="91"/>
      <c r="K194" s="75" t="str">
        <f t="shared" si="240"/>
        <v>01/IMS/21</v>
      </c>
      <c r="L194" s="76" t="s">
        <v>64</v>
      </c>
      <c r="M194" s="77" t="s">
        <v>101</v>
      </c>
      <c r="N194" s="78"/>
      <c r="O194" s="79"/>
      <c r="P194" s="79">
        <v>0.2</v>
      </c>
      <c r="Q194" s="79">
        <v>0.2</v>
      </c>
      <c r="R194" s="79"/>
      <c r="S194" s="79"/>
      <c r="T194" s="80"/>
      <c r="U194" s="81"/>
      <c r="V194" s="81"/>
      <c r="W194" s="80"/>
      <c r="X194" s="80"/>
      <c r="Y194" s="82"/>
      <c r="Z194" s="37"/>
      <c r="AA194" s="28" t="str">
        <f t="shared" si="273"/>
        <v xml:space="preserve"> </v>
      </c>
      <c r="AB194" s="39" t="str">
        <f t="shared" si="274"/>
        <v xml:space="preserve"> </v>
      </c>
      <c r="AC194" s="39" t="str">
        <f t="shared" si="275"/>
        <v xml:space="preserve"> </v>
      </c>
      <c r="AD194" s="44" t="str">
        <f t="shared" si="276"/>
        <v xml:space="preserve"> </v>
      </c>
      <c r="AE194" s="49" t="str">
        <f t="shared" si="277"/>
        <v xml:space="preserve"> </v>
      </c>
      <c r="AF194" s="37">
        <f t="shared" si="278"/>
        <v>0.4</v>
      </c>
      <c r="AG194" s="39" t="str">
        <f t="shared" si="279"/>
        <v xml:space="preserve"> </v>
      </c>
      <c r="AH194" s="39" t="str">
        <f t="shared" si="280"/>
        <v xml:space="preserve"> </v>
      </c>
      <c r="AI194" s="39" t="str">
        <f t="shared" si="281"/>
        <v xml:space="preserve"> </v>
      </c>
      <c r="AJ194" s="46" t="str">
        <f t="shared" si="282"/>
        <v xml:space="preserve"> </v>
      </c>
    </row>
    <row r="195" spans="2:36" ht="12.75" customHeight="1" x14ac:dyDescent="0.2">
      <c r="B195" s="24">
        <v>1</v>
      </c>
      <c r="D195" s="12" t="s">
        <v>92</v>
      </c>
      <c r="E195" s="12">
        <v>75</v>
      </c>
      <c r="F195" s="89" t="s">
        <v>99</v>
      </c>
      <c r="G195" s="90"/>
      <c r="H195" s="90"/>
      <c r="I195" s="90"/>
      <c r="J195" s="91"/>
      <c r="K195" s="75" t="str">
        <f t="shared" si="240"/>
        <v>01/IMS/21</v>
      </c>
      <c r="L195" s="76" t="s">
        <v>64</v>
      </c>
      <c r="M195" s="77" t="s">
        <v>101</v>
      </c>
      <c r="N195" s="78"/>
      <c r="O195" s="79"/>
      <c r="P195" s="79">
        <v>0.18</v>
      </c>
      <c r="Q195" s="79">
        <v>0.16</v>
      </c>
      <c r="R195" s="79"/>
      <c r="S195" s="79"/>
      <c r="T195" s="80">
        <v>120</v>
      </c>
      <c r="U195" s="81"/>
      <c r="V195" s="81"/>
      <c r="W195" s="80"/>
      <c r="X195" s="80"/>
      <c r="Y195" s="82"/>
      <c r="Z195" s="37"/>
      <c r="AA195" s="28" t="str">
        <f t="shared" si="273"/>
        <v xml:space="preserve"> </v>
      </c>
      <c r="AB195" s="39" t="str">
        <f t="shared" si="274"/>
        <v xml:space="preserve"> </v>
      </c>
      <c r="AC195" s="39" t="str">
        <f t="shared" si="275"/>
        <v xml:space="preserve"> </v>
      </c>
      <c r="AD195" s="44" t="str">
        <f t="shared" si="276"/>
        <v xml:space="preserve"> </v>
      </c>
      <c r="AE195" s="49" t="str">
        <f t="shared" si="277"/>
        <v xml:space="preserve"> </v>
      </c>
      <c r="AF195" s="37">
        <f t="shared" si="278"/>
        <v>0.33999999999999997</v>
      </c>
      <c r="AG195" s="39" t="str">
        <f t="shared" si="279"/>
        <v xml:space="preserve"> </v>
      </c>
      <c r="AH195" s="39" t="str">
        <f t="shared" si="280"/>
        <v xml:space="preserve"> </v>
      </c>
      <c r="AI195" s="39">
        <f t="shared" si="281"/>
        <v>120</v>
      </c>
      <c r="AJ195" s="46" t="str">
        <f t="shared" si="282"/>
        <v xml:space="preserve"> </v>
      </c>
    </row>
    <row r="196" spans="2:36" ht="12.75" customHeight="1" x14ac:dyDescent="0.2">
      <c r="B196" s="24">
        <v>1</v>
      </c>
      <c r="D196" s="12" t="s">
        <v>92</v>
      </c>
      <c r="E196" s="12">
        <v>75</v>
      </c>
      <c r="F196" s="89" t="s">
        <v>100</v>
      </c>
      <c r="G196" s="90"/>
      <c r="H196" s="90"/>
      <c r="I196" s="90"/>
      <c r="J196" s="91"/>
      <c r="K196" s="75" t="str">
        <f t="shared" si="240"/>
        <v>01/IMS/21</v>
      </c>
      <c r="L196" s="76" t="s">
        <v>64</v>
      </c>
      <c r="M196" s="77" t="s">
        <v>101</v>
      </c>
      <c r="N196" s="78"/>
      <c r="O196" s="79"/>
      <c r="P196" s="79">
        <f>0.08+0.06</f>
        <v>0.14000000000000001</v>
      </c>
      <c r="Q196" s="79">
        <f>0.07+0.01</f>
        <v>0.08</v>
      </c>
      <c r="R196" s="79"/>
      <c r="S196" s="79"/>
      <c r="T196" s="80"/>
      <c r="U196" s="81">
        <f>0+261</f>
        <v>261</v>
      </c>
      <c r="V196" s="81"/>
      <c r="W196" s="80">
        <f>72+0</f>
        <v>72</v>
      </c>
      <c r="X196" s="80"/>
      <c r="Y196" s="82"/>
      <c r="Z196" s="37"/>
      <c r="AA196" s="28" t="str">
        <f t="shared" si="273"/>
        <v xml:space="preserve"> </v>
      </c>
      <c r="AB196" s="39" t="str">
        <f t="shared" si="274"/>
        <v xml:space="preserve"> </v>
      </c>
      <c r="AC196" s="39" t="str">
        <f t="shared" si="275"/>
        <v xml:space="preserve"> </v>
      </c>
      <c r="AD196" s="44" t="str">
        <f t="shared" si="276"/>
        <v xml:space="preserve"> </v>
      </c>
      <c r="AE196" s="49" t="str">
        <f t="shared" si="277"/>
        <v xml:space="preserve"> </v>
      </c>
      <c r="AF196" s="37">
        <f t="shared" si="278"/>
        <v>0.22000000000000003</v>
      </c>
      <c r="AG196" s="39">
        <f t="shared" si="279"/>
        <v>72</v>
      </c>
      <c r="AH196" s="39" t="str">
        <f t="shared" si="280"/>
        <v xml:space="preserve"> </v>
      </c>
      <c r="AI196" s="39" t="str">
        <f t="shared" si="281"/>
        <v xml:space="preserve"> </v>
      </c>
      <c r="AJ196" s="46">
        <f t="shared" si="282"/>
        <v>261</v>
      </c>
    </row>
    <row r="197" spans="2:36" ht="12.75" customHeight="1" x14ac:dyDescent="0.2">
      <c r="B197" s="24">
        <v>1</v>
      </c>
      <c r="D197" s="12" t="s">
        <v>92</v>
      </c>
      <c r="E197" s="12">
        <v>75</v>
      </c>
      <c r="F197" s="89" t="s">
        <v>100</v>
      </c>
      <c r="G197" s="90"/>
      <c r="H197" s="90"/>
      <c r="I197" s="90"/>
      <c r="J197" s="91"/>
      <c r="K197" s="75" t="str">
        <f t="shared" si="240"/>
        <v>01/IMS/21</v>
      </c>
      <c r="L197" s="76" t="s">
        <v>32</v>
      </c>
      <c r="M197" s="77" t="s">
        <v>101</v>
      </c>
      <c r="N197" s="78"/>
      <c r="O197" s="79"/>
      <c r="P197" s="79">
        <v>0.24</v>
      </c>
      <c r="Q197" s="79"/>
      <c r="R197" s="79"/>
      <c r="S197" s="79"/>
      <c r="T197" s="80"/>
      <c r="U197" s="81">
        <v>481</v>
      </c>
      <c r="V197" s="81"/>
      <c r="W197" s="80"/>
      <c r="X197" s="80"/>
      <c r="Y197" s="82"/>
      <c r="Z197" s="37"/>
      <c r="AA197" s="28">
        <f t="shared" si="273"/>
        <v>0.24</v>
      </c>
      <c r="AB197" s="39" t="str">
        <f t="shared" si="274"/>
        <v xml:space="preserve"> </v>
      </c>
      <c r="AC197" s="39" t="str">
        <f t="shared" si="275"/>
        <v xml:space="preserve"> </v>
      </c>
      <c r="AD197" s="44" t="str">
        <f t="shared" si="276"/>
        <v xml:space="preserve"> </v>
      </c>
      <c r="AE197" s="49">
        <f t="shared" si="277"/>
        <v>481</v>
      </c>
      <c r="AF197" s="37" t="str">
        <f t="shared" si="278"/>
        <v xml:space="preserve"> </v>
      </c>
      <c r="AG197" s="39" t="str">
        <f t="shared" si="279"/>
        <v xml:space="preserve"> </v>
      </c>
      <c r="AH197" s="39" t="str">
        <f t="shared" si="280"/>
        <v xml:space="preserve"> </v>
      </c>
      <c r="AI197" s="39" t="str">
        <f t="shared" si="281"/>
        <v xml:space="preserve"> </v>
      </c>
      <c r="AJ197" s="46" t="str">
        <f t="shared" si="282"/>
        <v xml:space="preserve"> </v>
      </c>
    </row>
    <row r="198" spans="2:36" ht="12.75" customHeight="1" x14ac:dyDescent="0.2">
      <c r="B198" s="24">
        <v>1</v>
      </c>
      <c r="D198" s="12" t="s">
        <v>92</v>
      </c>
      <c r="E198" s="12">
        <v>75</v>
      </c>
      <c r="F198" s="87">
        <v>0.9</v>
      </c>
      <c r="G198" s="93"/>
      <c r="H198" s="28" t="str">
        <f t="shared" ref="H198:H241" si="283">IF(I198&gt;0,"TO"," ")</f>
        <v>TO</v>
      </c>
      <c r="I198" s="87">
        <v>1.1000000000000001</v>
      </c>
      <c r="J198" s="88"/>
      <c r="K198" s="61" t="str">
        <f t="shared" si="240"/>
        <v>01/IMS/21</v>
      </c>
      <c r="L198" s="62" t="s">
        <v>32</v>
      </c>
      <c r="M198" s="57" t="s">
        <v>34</v>
      </c>
      <c r="N198" s="51"/>
      <c r="O198" s="28"/>
      <c r="P198" s="28">
        <f t="shared" ref="P198" si="284">IF(I198&gt;0,((I198-F198))*2," ")</f>
        <v>0.40000000000000013</v>
      </c>
      <c r="Q198" s="28">
        <f t="shared" ref="Q198:Q199" si="285">IF(I198&gt;0,((I198-F198))*2," ")</f>
        <v>0.40000000000000013</v>
      </c>
      <c r="R198" s="28">
        <f t="shared" ref="R198:R199" si="286">IF(I198&gt;0,((I198-F198))*4," ")</f>
        <v>0.80000000000000027</v>
      </c>
      <c r="S198" s="28"/>
      <c r="T198" s="49"/>
      <c r="U198" s="39">
        <v>1212</v>
      </c>
      <c r="V198" s="39"/>
      <c r="W198" s="49"/>
      <c r="X198" s="49"/>
      <c r="Y198" s="58">
        <v>781</v>
      </c>
      <c r="Z198" s="37"/>
      <c r="AA198" s="28">
        <f t="shared" si="273"/>
        <v>1.6000000000000005</v>
      </c>
      <c r="AB198" s="39" t="str">
        <f t="shared" si="274"/>
        <v xml:space="preserve"> </v>
      </c>
      <c r="AC198" s="39" t="str">
        <f t="shared" si="275"/>
        <v xml:space="preserve"> </v>
      </c>
      <c r="AD198" s="44" t="str">
        <f t="shared" si="276"/>
        <v xml:space="preserve"> </v>
      </c>
      <c r="AE198" s="49">
        <f t="shared" si="277"/>
        <v>1993</v>
      </c>
      <c r="AF198" s="37" t="str">
        <f t="shared" si="278"/>
        <v xml:space="preserve"> </v>
      </c>
      <c r="AG198" s="39" t="str">
        <f t="shared" si="279"/>
        <v xml:space="preserve"> </v>
      </c>
      <c r="AH198" s="39" t="str">
        <f t="shared" si="280"/>
        <v xml:space="preserve"> </v>
      </c>
      <c r="AI198" s="39" t="str">
        <f t="shared" si="281"/>
        <v xml:space="preserve"> </v>
      </c>
      <c r="AJ198" s="46" t="str">
        <f t="shared" si="282"/>
        <v xml:space="preserve"> </v>
      </c>
    </row>
    <row r="199" spans="2:36" ht="12.75" customHeight="1" x14ac:dyDescent="0.2">
      <c r="B199" s="24">
        <v>1</v>
      </c>
      <c r="D199" s="12" t="s">
        <v>92</v>
      </c>
      <c r="E199" s="12">
        <v>75</v>
      </c>
      <c r="F199" s="87">
        <v>1.1000000000000001</v>
      </c>
      <c r="G199" s="93"/>
      <c r="H199" s="28" t="str">
        <f t="shared" ref="H199" si="287">IF(I199&gt;0,"TO"," ")</f>
        <v>TO</v>
      </c>
      <c r="I199" s="87">
        <v>1.3</v>
      </c>
      <c r="J199" s="88"/>
      <c r="K199" s="61" t="str">
        <f t="shared" si="240"/>
        <v>01/IMS/21</v>
      </c>
      <c r="L199" s="62" t="s">
        <v>32</v>
      </c>
      <c r="M199" s="57" t="s">
        <v>34</v>
      </c>
      <c r="N199" s="51"/>
      <c r="O199" s="28"/>
      <c r="P199" s="28">
        <f t="shared" ref="P199:P240" si="288">IF(I199&gt;0,((I199-F199))*2," ")</f>
        <v>0.39999999999999991</v>
      </c>
      <c r="Q199" s="28">
        <f t="shared" si="285"/>
        <v>0.39999999999999991</v>
      </c>
      <c r="R199" s="28">
        <f t="shared" si="286"/>
        <v>0.79999999999999982</v>
      </c>
      <c r="S199" s="28"/>
      <c r="T199" s="49"/>
      <c r="U199" s="39">
        <f>264+467</f>
        <v>731</v>
      </c>
      <c r="V199" s="39"/>
      <c r="W199" s="49"/>
      <c r="X199" s="49"/>
      <c r="Y199" s="58">
        <f>884+520</f>
        <v>1404</v>
      </c>
      <c r="Z199" s="37"/>
      <c r="AA199" s="28">
        <f t="shared" si="273"/>
        <v>1.5999999999999996</v>
      </c>
      <c r="AB199" s="39" t="str">
        <f t="shared" si="274"/>
        <v xml:space="preserve"> </v>
      </c>
      <c r="AC199" s="39" t="str">
        <f t="shared" si="275"/>
        <v xml:space="preserve"> </v>
      </c>
      <c r="AD199" s="44" t="str">
        <f t="shared" si="276"/>
        <v xml:space="preserve"> </v>
      </c>
      <c r="AE199" s="49">
        <f t="shared" si="277"/>
        <v>2135</v>
      </c>
      <c r="AF199" s="37" t="str">
        <f t="shared" si="278"/>
        <v xml:space="preserve"> </v>
      </c>
      <c r="AG199" s="39" t="str">
        <f t="shared" si="279"/>
        <v xml:space="preserve"> </v>
      </c>
      <c r="AH199" s="39" t="str">
        <f t="shared" si="280"/>
        <v xml:space="preserve"> </v>
      </c>
      <c r="AI199" s="39" t="str">
        <f t="shared" si="281"/>
        <v xml:space="preserve"> </v>
      </c>
      <c r="AJ199" s="46" t="str">
        <f t="shared" si="282"/>
        <v xml:space="preserve"> </v>
      </c>
    </row>
    <row r="200" spans="2:36" ht="12.75" customHeight="1" x14ac:dyDescent="0.2">
      <c r="B200" s="24">
        <v>1</v>
      </c>
      <c r="D200" s="12" t="s">
        <v>92</v>
      </c>
      <c r="E200" s="12">
        <v>75</v>
      </c>
      <c r="F200" s="87" t="s">
        <v>104</v>
      </c>
      <c r="G200" s="92"/>
      <c r="H200" s="92"/>
      <c r="I200" s="92"/>
      <c r="J200" s="88"/>
      <c r="K200" s="61" t="str">
        <f t="shared" si="240"/>
        <v>01/IMS/21</v>
      </c>
      <c r="L200" s="62" t="s">
        <v>64</v>
      </c>
      <c r="M200" s="57" t="s">
        <v>34</v>
      </c>
      <c r="N200" s="51"/>
      <c r="O200" s="28"/>
      <c r="P200" s="28">
        <v>0.06</v>
      </c>
      <c r="Q200" s="28">
        <v>0.06</v>
      </c>
      <c r="R200" s="28">
        <f>0.03*5</f>
        <v>0.15</v>
      </c>
      <c r="S200" s="28"/>
      <c r="T200" s="49"/>
      <c r="U200" s="39">
        <f>77+79</f>
        <v>156</v>
      </c>
      <c r="V200" s="39"/>
      <c r="W200" s="49"/>
      <c r="X200" s="49"/>
      <c r="Y200" s="58">
        <f>159+80</f>
        <v>239</v>
      </c>
      <c r="Z200" s="37"/>
      <c r="AA200" s="28" t="str">
        <f t="shared" si="273"/>
        <v xml:space="preserve"> </v>
      </c>
      <c r="AB200" s="39" t="str">
        <f t="shared" si="274"/>
        <v xml:space="preserve"> </v>
      </c>
      <c r="AC200" s="39" t="str">
        <f t="shared" si="275"/>
        <v xml:space="preserve"> </v>
      </c>
      <c r="AD200" s="44" t="str">
        <f t="shared" si="276"/>
        <v xml:space="preserve"> </v>
      </c>
      <c r="AE200" s="49" t="str">
        <f t="shared" si="277"/>
        <v xml:space="preserve"> </v>
      </c>
      <c r="AF200" s="37">
        <f t="shared" si="278"/>
        <v>0.27</v>
      </c>
      <c r="AG200" s="39" t="str">
        <f t="shared" si="279"/>
        <v xml:space="preserve"> </v>
      </c>
      <c r="AH200" s="39" t="str">
        <f t="shared" si="280"/>
        <v xml:space="preserve"> </v>
      </c>
      <c r="AI200" s="39" t="str">
        <f t="shared" si="281"/>
        <v xml:space="preserve"> </v>
      </c>
      <c r="AJ200" s="46">
        <f t="shared" si="282"/>
        <v>395</v>
      </c>
    </row>
    <row r="201" spans="2:36" ht="12.75" customHeight="1" x14ac:dyDescent="0.2">
      <c r="B201" s="24">
        <v>1</v>
      </c>
      <c r="D201" s="12" t="s">
        <v>92</v>
      </c>
      <c r="E201" s="12">
        <v>75</v>
      </c>
      <c r="F201" s="87">
        <v>1.33</v>
      </c>
      <c r="G201" s="93"/>
      <c r="H201" s="28" t="str">
        <f t="shared" si="283"/>
        <v>TO</v>
      </c>
      <c r="I201" s="87">
        <v>1.36</v>
      </c>
      <c r="J201" s="88"/>
      <c r="K201" s="61" t="str">
        <f t="shared" si="240"/>
        <v>01/IMS/21</v>
      </c>
      <c r="L201" s="62" t="s">
        <v>32</v>
      </c>
      <c r="M201" s="57" t="s">
        <v>34</v>
      </c>
      <c r="N201" s="51"/>
      <c r="O201" s="28"/>
      <c r="P201" s="28">
        <f t="shared" si="288"/>
        <v>6.0000000000000053E-2</v>
      </c>
      <c r="Q201" s="28">
        <f t="shared" ref="Q201:Q240" si="289">IF(I201&gt;0,((I201-F201))*2," ")</f>
        <v>6.0000000000000053E-2</v>
      </c>
      <c r="R201" s="28">
        <f t="shared" ref="R201:R240" si="290">IF(I201&gt;0,((I201-F201))*4," ")</f>
        <v>0.12000000000000011</v>
      </c>
      <c r="S201" s="28"/>
      <c r="T201" s="49"/>
      <c r="U201" s="39"/>
      <c r="V201" s="39"/>
      <c r="W201" s="49"/>
      <c r="X201" s="49"/>
      <c r="Y201" s="58">
        <f>115+192</f>
        <v>307</v>
      </c>
      <c r="Z201" s="37"/>
      <c r="AA201" s="28">
        <f t="shared" si="273"/>
        <v>0.24000000000000021</v>
      </c>
      <c r="AB201" s="39" t="str">
        <f t="shared" si="274"/>
        <v xml:space="preserve"> </v>
      </c>
      <c r="AC201" s="39" t="str">
        <f t="shared" si="275"/>
        <v xml:space="preserve"> </v>
      </c>
      <c r="AD201" s="44" t="str">
        <f t="shared" si="276"/>
        <v xml:space="preserve"> </v>
      </c>
      <c r="AE201" s="49">
        <f t="shared" si="277"/>
        <v>307</v>
      </c>
      <c r="AF201" s="37" t="str">
        <f t="shared" si="278"/>
        <v xml:space="preserve"> </v>
      </c>
      <c r="AG201" s="39" t="str">
        <f t="shared" si="279"/>
        <v xml:space="preserve"> </v>
      </c>
      <c r="AH201" s="39" t="str">
        <f t="shared" si="280"/>
        <v xml:space="preserve"> </v>
      </c>
      <c r="AI201" s="39" t="str">
        <f t="shared" si="281"/>
        <v xml:space="preserve"> </v>
      </c>
      <c r="AJ201" s="46" t="str">
        <f t="shared" si="282"/>
        <v xml:space="preserve"> </v>
      </c>
    </row>
    <row r="202" spans="2:36" ht="12.75" customHeight="1" x14ac:dyDescent="0.2">
      <c r="B202" s="24">
        <v>1</v>
      </c>
      <c r="D202" s="12" t="s">
        <v>92</v>
      </c>
      <c r="E202" s="12">
        <v>75</v>
      </c>
      <c r="F202" s="87" t="s">
        <v>105</v>
      </c>
      <c r="G202" s="92"/>
      <c r="H202" s="92"/>
      <c r="I202" s="92"/>
      <c r="J202" s="88"/>
      <c r="K202" s="61" t="str">
        <f t="shared" si="240"/>
        <v>01/IMS/21</v>
      </c>
      <c r="L202" s="62" t="s">
        <v>64</v>
      </c>
      <c r="M202" s="57" t="s">
        <v>34</v>
      </c>
      <c r="N202" s="51"/>
      <c r="O202" s="28"/>
      <c r="P202" s="28">
        <f>((7798-7165)/5280)*2</f>
        <v>0.23977272727272728</v>
      </c>
      <c r="Q202" s="28">
        <f>((7798-7165)/5280)*2</f>
        <v>0.23977272727272728</v>
      </c>
      <c r="R202" s="28">
        <f>((7798-7165)/5280)*4</f>
        <v>0.47954545454545455</v>
      </c>
      <c r="S202" s="28"/>
      <c r="T202" s="49"/>
      <c r="U202" s="39">
        <f>382+382+214+213+39</f>
        <v>1230</v>
      </c>
      <c r="V202" s="39"/>
      <c r="W202" s="49"/>
      <c r="X202" s="49"/>
      <c r="Y202" s="58">
        <f>10+435+163+51</f>
        <v>659</v>
      </c>
      <c r="Z202" s="37"/>
      <c r="AA202" s="28" t="str">
        <f t="shared" si="273"/>
        <v xml:space="preserve"> </v>
      </c>
      <c r="AB202" s="39" t="str">
        <f t="shared" si="274"/>
        <v xml:space="preserve"> </v>
      </c>
      <c r="AC202" s="39" t="str">
        <f t="shared" si="275"/>
        <v xml:space="preserve"> </v>
      </c>
      <c r="AD202" s="44" t="str">
        <f t="shared" si="276"/>
        <v xml:space="preserve"> </v>
      </c>
      <c r="AE202" s="49" t="str">
        <f t="shared" si="277"/>
        <v xml:space="preserve"> </v>
      </c>
      <c r="AF202" s="37">
        <f t="shared" si="278"/>
        <v>0.95909090909090911</v>
      </c>
      <c r="AG202" s="39" t="str">
        <f t="shared" si="279"/>
        <v xml:space="preserve"> </v>
      </c>
      <c r="AH202" s="39" t="str">
        <f t="shared" si="280"/>
        <v xml:space="preserve"> </v>
      </c>
      <c r="AI202" s="39" t="str">
        <f t="shared" si="281"/>
        <v xml:space="preserve"> </v>
      </c>
      <c r="AJ202" s="46">
        <f t="shared" si="282"/>
        <v>1889</v>
      </c>
    </row>
    <row r="203" spans="2:36" ht="12.75" customHeight="1" x14ac:dyDescent="0.2">
      <c r="B203" s="24">
        <v>1</v>
      </c>
      <c r="D203" s="12" t="s">
        <v>92</v>
      </c>
      <c r="E203" s="12">
        <v>75</v>
      </c>
      <c r="F203" s="87">
        <f>7798/5280</f>
        <v>1.4768939393939393</v>
      </c>
      <c r="G203" s="93"/>
      <c r="H203" s="28" t="str">
        <f t="shared" si="283"/>
        <v>TO</v>
      </c>
      <c r="I203" s="87">
        <f>8717/5280</f>
        <v>1.6509469696969696</v>
      </c>
      <c r="J203" s="88"/>
      <c r="K203" s="61" t="str">
        <f t="shared" si="240"/>
        <v>01/IMS/21</v>
      </c>
      <c r="L203" s="62" t="s">
        <v>32</v>
      </c>
      <c r="M203" s="57" t="s">
        <v>34</v>
      </c>
      <c r="N203" s="51"/>
      <c r="O203" s="28"/>
      <c r="P203" s="28">
        <f t="shared" si="288"/>
        <v>0.34810606060606064</v>
      </c>
      <c r="Q203" s="28">
        <f t="shared" si="289"/>
        <v>0.34810606060606064</v>
      </c>
      <c r="R203" s="28">
        <f t="shared" si="290"/>
        <v>0.69621212121212128</v>
      </c>
      <c r="S203" s="28"/>
      <c r="T203" s="49"/>
      <c r="U203" s="39">
        <f>345+208</f>
        <v>553</v>
      </c>
      <c r="V203" s="39"/>
      <c r="W203" s="49"/>
      <c r="X203" s="49"/>
      <c r="Y203" s="58">
        <f>887</f>
        <v>887</v>
      </c>
      <c r="Z203" s="37"/>
      <c r="AA203" s="28">
        <f t="shared" si="273"/>
        <v>1.3924242424242426</v>
      </c>
      <c r="AB203" s="39" t="str">
        <f t="shared" si="274"/>
        <v xml:space="preserve"> </v>
      </c>
      <c r="AC203" s="39" t="str">
        <f t="shared" si="275"/>
        <v xml:space="preserve"> </v>
      </c>
      <c r="AD203" s="44" t="str">
        <f t="shared" si="276"/>
        <v xml:space="preserve"> </v>
      </c>
      <c r="AE203" s="49">
        <f t="shared" si="277"/>
        <v>1440</v>
      </c>
      <c r="AF203" s="37" t="str">
        <f t="shared" si="278"/>
        <v xml:space="preserve"> </v>
      </c>
      <c r="AG203" s="39" t="str">
        <f t="shared" si="279"/>
        <v xml:space="preserve"> </v>
      </c>
      <c r="AH203" s="39" t="str">
        <f t="shared" si="280"/>
        <v xml:space="preserve"> </v>
      </c>
      <c r="AI203" s="39" t="str">
        <f t="shared" si="281"/>
        <v xml:space="preserve"> </v>
      </c>
      <c r="AJ203" s="46" t="str">
        <f t="shared" si="282"/>
        <v xml:space="preserve"> </v>
      </c>
    </row>
    <row r="204" spans="2:36" ht="12.75" customHeight="1" x14ac:dyDescent="0.2">
      <c r="B204" s="24">
        <v>1</v>
      </c>
      <c r="D204" s="12" t="s">
        <v>92</v>
      </c>
      <c r="E204" s="12">
        <v>75</v>
      </c>
      <c r="F204" s="87" t="s">
        <v>106</v>
      </c>
      <c r="G204" s="92"/>
      <c r="H204" s="92"/>
      <c r="I204" s="92"/>
      <c r="J204" s="88"/>
      <c r="K204" s="61" t="str">
        <f t="shared" si="240"/>
        <v>01/IMS/21</v>
      </c>
      <c r="L204" s="62" t="s">
        <v>32</v>
      </c>
      <c r="M204" s="57" t="s">
        <v>34</v>
      </c>
      <c r="N204" s="51"/>
      <c r="O204" s="28"/>
      <c r="P204" s="28">
        <f>0.12+0</f>
        <v>0.12</v>
      </c>
      <c r="Q204" s="28">
        <f>0.1+0</f>
        <v>0.1</v>
      </c>
      <c r="R204" s="28" t="str">
        <f>IF(I204&gt;0,((I204-#REF!))*4," ")</f>
        <v xml:space="preserve"> </v>
      </c>
      <c r="S204" s="28"/>
      <c r="T204" s="49"/>
      <c r="U204" s="39">
        <v>344</v>
      </c>
      <c r="V204" s="39"/>
      <c r="W204" s="49"/>
      <c r="X204" s="49"/>
      <c r="Y204" s="58"/>
      <c r="Z204" s="37"/>
      <c r="AA204" s="28" t="e">
        <f t="shared" si="273"/>
        <v>#VALUE!</v>
      </c>
      <c r="AB204" s="39" t="str">
        <f t="shared" si="274"/>
        <v xml:space="preserve"> </v>
      </c>
      <c r="AC204" s="39" t="str">
        <f t="shared" si="275"/>
        <v xml:space="preserve"> </v>
      </c>
      <c r="AD204" s="44" t="str">
        <f t="shared" si="276"/>
        <v xml:space="preserve"> </v>
      </c>
      <c r="AE204" s="49">
        <f t="shared" si="277"/>
        <v>344</v>
      </c>
      <c r="AF204" s="37" t="e">
        <f t="shared" si="278"/>
        <v>#VALUE!</v>
      </c>
      <c r="AG204" s="39" t="str">
        <f t="shared" si="279"/>
        <v xml:space="preserve"> </v>
      </c>
      <c r="AH204" s="39" t="str">
        <f t="shared" si="280"/>
        <v xml:space="preserve"> </v>
      </c>
      <c r="AI204" s="39" t="str">
        <f t="shared" si="281"/>
        <v xml:space="preserve"> </v>
      </c>
      <c r="AJ204" s="46" t="str">
        <f t="shared" si="282"/>
        <v xml:space="preserve"> </v>
      </c>
    </row>
    <row r="205" spans="2:36" ht="12.75" customHeight="1" x14ac:dyDescent="0.2">
      <c r="B205" s="24">
        <v>1</v>
      </c>
      <c r="D205" s="12" t="s">
        <v>92</v>
      </c>
      <c r="E205" s="12">
        <v>75</v>
      </c>
      <c r="F205" s="87" t="s">
        <v>107</v>
      </c>
      <c r="G205" s="92"/>
      <c r="H205" s="92"/>
      <c r="I205" s="92"/>
      <c r="J205" s="88"/>
      <c r="K205" s="61" t="str">
        <f t="shared" si="240"/>
        <v>01/IMS/21</v>
      </c>
      <c r="L205" s="62" t="s">
        <v>32</v>
      </c>
      <c r="M205" s="57" t="s">
        <v>34</v>
      </c>
      <c r="N205" s="51"/>
      <c r="O205" s="28"/>
      <c r="P205" s="28">
        <f>0.12+0.02+0.09</f>
        <v>0.22999999999999998</v>
      </c>
      <c r="Q205" s="28">
        <f>0.05+0.02+0.09</f>
        <v>0.16</v>
      </c>
      <c r="R205" s="28" t="str">
        <f t="shared" si="290"/>
        <v xml:space="preserve"> </v>
      </c>
      <c r="S205" s="28"/>
      <c r="T205" s="49"/>
      <c r="U205" s="39">
        <f>209+85+235</f>
        <v>529</v>
      </c>
      <c r="V205" s="39"/>
      <c r="W205" s="49"/>
      <c r="X205" s="49"/>
      <c r="Y205" s="58"/>
      <c r="Z205" s="37"/>
      <c r="AA205" s="28" t="e">
        <f t="shared" si="273"/>
        <v>#VALUE!</v>
      </c>
      <c r="AB205" s="39" t="str">
        <f t="shared" si="274"/>
        <v xml:space="preserve"> </v>
      </c>
      <c r="AC205" s="39" t="str">
        <f t="shared" si="275"/>
        <v xml:space="preserve"> </v>
      </c>
      <c r="AD205" s="44" t="str">
        <f t="shared" si="276"/>
        <v xml:space="preserve"> </v>
      </c>
      <c r="AE205" s="49">
        <f t="shared" si="277"/>
        <v>529</v>
      </c>
      <c r="AF205" s="37" t="e">
        <f t="shared" si="278"/>
        <v>#VALUE!</v>
      </c>
      <c r="AG205" s="39" t="str">
        <f t="shared" si="279"/>
        <v xml:space="preserve"> </v>
      </c>
      <c r="AH205" s="39" t="str">
        <f t="shared" si="280"/>
        <v xml:space="preserve"> </v>
      </c>
      <c r="AI205" s="39" t="str">
        <f t="shared" si="281"/>
        <v xml:space="preserve"> </v>
      </c>
      <c r="AJ205" s="46" t="str">
        <f t="shared" si="282"/>
        <v xml:space="preserve"> </v>
      </c>
    </row>
    <row r="206" spans="2:36" ht="12.75" customHeight="1" x14ac:dyDescent="0.2">
      <c r="B206" s="24">
        <v>1</v>
      </c>
      <c r="D206" s="12" t="s">
        <v>92</v>
      </c>
      <c r="E206" s="12">
        <v>75</v>
      </c>
      <c r="F206" s="87" t="s">
        <v>108</v>
      </c>
      <c r="G206" s="92"/>
      <c r="H206" s="92"/>
      <c r="I206" s="92"/>
      <c r="J206" s="88"/>
      <c r="K206" s="61" t="str">
        <f t="shared" si="240"/>
        <v>01/IMS/21</v>
      </c>
      <c r="L206" s="62" t="s">
        <v>64</v>
      </c>
      <c r="M206" s="57" t="s">
        <v>34</v>
      </c>
      <c r="N206" s="51"/>
      <c r="O206" s="28"/>
      <c r="P206" s="83">
        <f>0.03+0.02+0.15+0.11</f>
        <v>0.31</v>
      </c>
      <c r="Q206" s="83">
        <f>0.03+0.03+0.24+0.24</f>
        <v>0.54</v>
      </c>
      <c r="R206" s="83">
        <f>0.03+0.03+0.03+0.02+0.24+0.24+0.24+0.24</f>
        <v>1.0699999999999998</v>
      </c>
      <c r="S206" s="83"/>
      <c r="T206" s="84"/>
      <c r="U206" s="85">
        <f>41+41+298+470</f>
        <v>850</v>
      </c>
      <c r="V206" s="85"/>
      <c r="W206" s="84"/>
      <c r="X206" s="84"/>
      <c r="Y206" s="86">
        <f>110+150+376</f>
        <v>636</v>
      </c>
      <c r="Z206" s="37"/>
      <c r="AA206" s="28" t="str">
        <f t="shared" si="273"/>
        <v xml:space="preserve"> </v>
      </c>
      <c r="AB206" s="39" t="str">
        <f t="shared" si="274"/>
        <v xml:space="preserve"> </v>
      </c>
      <c r="AC206" s="39" t="str">
        <f t="shared" si="275"/>
        <v xml:space="preserve"> </v>
      </c>
      <c r="AD206" s="44" t="str">
        <f t="shared" si="276"/>
        <v xml:space="preserve"> </v>
      </c>
      <c r="AE206" s="49" t="str">
        <f t="shared" si="277"/>
        <v xml:space="preserve"> </v>
      </c>
      <c r="AF206" s="37">
        <f t="shared" si="278"/>
        <v>1.92</v>
      </c>
      <c r="AG206" s="39" t="str">
        <f t="shared" si="279"/>
        <v xml:space="preserve"> </v>
      </c>
      <c r="AH206" s="39" t="str">
        <f t="shared" si="280"/>
        <v xml:space="preserve"> </v>
      </c>
      <c r="AI206" s="39" t="str">
        <f t="shared" si="281"/>
        <v xml:space="preserve"> </v>
      </c>
      <c r="AJ206" s="46">
        <f t="shared" si="282"/>
        <v>1486</v>
      </c>
    </row>
    <row r="207" spans="2:36" ht="12.75" customHeight="1" x14ac:dyDescent="0.2">
      <c r="B207" s="24">
        <v>1</v>
      </c>
      <c r="D207" s="12" t="s">
        <v>92</v>
      </c>
      <c r="E207" s="12">
        <v>75</v>
      </c>
      <c r="F207" s="87" t="s">
        <v>109</v>
      </c>
      <c r="G207" s="92"/>
      <c r="H207" s="92"/>
      <c r="I207" s="92"/>
      <c r="J207" s="88"/>
      <c r="K207" s="61" t="str">
        <f t="shared" si="240"/>
        <v>01/IMS/21</v>
      </c>
      <c r="L207" s="62" t="s">
        <v>64</v>
      </c>
      <c r="M207" s="57" t="s">
        <v>34</v>
      </c>
      <c r="N207" s="51"/>
      <c r="O207" s="28"/>
      <c r="P207" s="83">
        <f>0.14+0.03</f>
        <v>0.17</v>
      </c>
      <c r="Q207" s="83">
        <f>0.14+0.03</f>
        <v>0.17</v>
      </c>
      <c r="R207" s="83" t="str">
        <f>IF(I207&gt;0,((I207-#REF!))*4," ")</f>
        <v xml:space="preserve"> </v>
      </c>
      <c r="S207" s="83"/>
      <c r="T207" s="84"/>
      <c r="U207" s="85"/>
      <c r="V207" s="85"/>
      <c r="W207" s="84"/>
      <c r="X207" s="84"/>
      <c r="Y207" s="86"/>
      <c r="Z207" s="37"/>
      <c r="AA207" s="28" t="e">
        <f t="shared" si="273"/>
        <v>#VALUE!</v>
      </c>
      <c r="AB207" s="39" t="str">
        <f t="shared" si="274"/>
        <v xml:space="preserve"> </v>
      </c>
      <c r="AC207" s="39" t="str">
        <f t="shared" si="275"/>
        <v xml:space="preserve"> </v>
      </c>
      <c r="AD207" s="44" t="str">
        <f t="shared" si="276"/>
        <v xml:space="preserve"> </v>
      </c>
      <c r="AE207" s="49" t="str">
        <f t="shared" si="277"/>
        <v xml:space="preserve"> </v>
      </c>
      <c r="AF207" s="37" t="e">
        <f t="shared" si="278"/>
        <v>#VALUE!</v>
      </c>
      <c r="AG207" s="39" t="str">
        <f t="shared" si="279"/>
        <v xml:space="preserve"> </v>
      </c>
      <c r="AH207" s="39" t="str">
        <f t="shared" si="280"/>
        <v xml:space="preserve"> </v>
      </c>
      <c r="AI207" s="39" t="str">
        <f t="shared" si="281"/>
        <v xml:space="preserve"> </v>
      </c>
      <c r="AJ207" s="46" t="str">
        <f t="shared" si="282"/>
        <v xml:space="preserve"> </v>
      </c>
    </row>
    <row r="208" spans="2:36" ht="12.75" customHeight="1" x14ac:dyDescent="0.2">
      <c r="B208" s="24">
        <v>1</v>
      </c>
      <c r="D208" s="12" t="s">
        <v>92</v>
      </c>
      <c r="E208" s="12">
        <v>75</v>
      </c>
      <c r="F208" s="87" t="s">
        <v>109</v>
      </c>
      <c r="G208" s="92"/>
      <c r="H208" s="92"/>
      <c r="I208" s="92"/>
      <c r="J208" s="88"/>
      <c r="K208" s="61" t="str">
        <f t="shared" si="240"/>
        <v>01/IMS/21</v>
      </c>
      <c r="L208" s="62" t="s">
        <v>32</v>
      </c>
      <c r="M208" s="57" t="s">
        <v>34</v>
      </c>
      <c r="N208" s="51"/>
      <c r="O208" s="28"/>
      <c r="P208" s="83">
        <f>0.04+0.04</f>
        <v>0.08</v>
      </c>
      <c r="Q208" s="83">
        <f>0.04+0.04</f>
        <v>0.08</v>
      </c>
      <c r="R208" s="83" t="str">
        <f>IF(I208&gt;0,((I208-#REF!))*4," ")</f>
        <v xml:space="preserve"> </v>
      </c>
      <c r="S208" s="83"/>
      <c r="T208" s="84"/>
      <c r="U208" s="85">
        <v>287</v>
      </c>
      <c r="V208" s="85"/>
      <c r="W208" s="84"/>
      <c r="X208" s="84"/>
      <c r="Y208" s="86"/>
      <c r="Z208" s="37"/>
      <c r="AA208" s="28" t="e">
        <f t="shared" si="273"/>
        <v>#VALUE!</v>
      </c>
      <c r="AB208" s="39" t="str">
        <f t="shared" si="274"/>
        <v xml:space="preserve"> </v>
      </c>
      <c r="AC208" s="39" t="str">
        <f t="shared" si="275"/>
        <v xml:space="preserve"> </v>
      </c>
      <c r="AD208" s="44" t="str">
        <f t="shared" si="276"/>
        <v xml:space="preserve"> </v>
      </c>
      <c r="AE208" s="49">
        <f t="shared" si="277"/>
        <v>287</v>
      </c>
      <c r="AF208" s="37" t="e">
        <f t="shared" si="278"/>
        <v>#VALUE!</v>
      </c>
      <c r="AG208" s="39" t="str">
        <f t="shared" si="279"/>
        <v xml:space="preserve"> </v>
      </c>
      <c r="AH208" s="39" t="str">
        <f t="shared" si="280"/>
        <v xml:space="preserve"> </v>
      </c>
      <c r="AI208" s="39" t="str">
        <f t="shared" si="281"/>
        <v xml:space="preserve"> </v>
      </c>
      <c r="AJ208" s="46" t="str">
        <f t="shared" si="282"/>
        <v xml:space="preserve"> </v>
      </c>
    </row>
    <row r="209" spans="2:36" ht="12.75" customHeight="1" x14ac:dyDescent="0.2">
      <c r="B209" s="24">
        <v>1</v>
      </c>
      <c r="D209" s="12" t="s">
        <v>92</v>
      </c>
      <c r="E209" s="12">
        <v>75</v>
      </c>
      <c r="F209" s="87" t="s">
        <v>110</v>
      </c>
      <c r="G209" s="92"/>
      <c r="H209" s="92"/>
      <c r="I209" s="92"/>
      <c r="J209" s="88"/>
      <c r="K209" s="61" t="str">
        <f t="shared" si="240"/>
        <v>01/IMS/21</v>
      </c>
      <c r="L209" s="62" t="s">
        <v>64</v>
      </c>
      <c r="M209" s="57" t="s">
        <v>34</v>
      </c>
      <c r="N209" s="51"/>
      <c r="O209" s="28"/>
      <c r="P209" s="83" t="str">
        <f>IF(I209&gt;0,((I209-#REF!))*2," ")</f>
        <v xml:space="preserve"> </v>
      </c>
      <c r="Q209" s="83" t="str">
        <f>IF(I209&gt;0,((I209-#REF!))*2," ")</f>
        <v xml:space="preserve"> </v>
      </c>
      <c r="R209" s="83" t="str">
        <f>IF(I209&gt;0,((I209-#REF!))*4," ")</f>
        <v xml:space="preserve"> </v>
      </c>
      <c r="S209" s="83"/>
      <c r="T209" s="84"/>
      <c r="U209" s="85"/>
      <c r="V209" s="85"/>
      <c r="W209" s="84"/>
      <c r="X209" s="84"/>
      <c r="Y209" s="86"/>
      <c r="Z209" s="37"/>
      <c r="AA209" s="28" t="e">
        <f t="shared" si="273"/>
        <v>#VALUE!</v>
      </c>
      <c r="AB209" s="39" t="str">
        <f t="shared" si="274"/>
        <v xml:space="preserve"> </v>
      </c>
      <c r="AC209" s="39" t="str">
        <f t="shared" si="275"/>
        <v xml:space="preserve"> </v>
      </c>
      <c r="AD209" s="44" t="str">
        <f t="shared" si="276"/>
        <v xml:space="preserve"> </v>
      </c>
      <c r="AE209" s="49" t="str">
        <f t="shared" si="277"/>
        <v xml:space="preserve"> </v>
      </c>
      <c r="AF209" s="37" t="e">
        <f t="shared" si="278"/>
        <v>#VALUE!</v>
      </c>
      <c r="AG209" s="39" t="str">
        <f t="shared" si="279"/>
        <v xml:space="preserve"> </v>
      </c>
      <c r="AH209" s="39" t="str">
        <f t="shared" si="280"/>
        <v xml:space="preserve"> </v>
      </c>
      <c r="AI209" s="39" t="str">
        <f t="shared" si="281"/>
        <v xml:space="preserve"> </v>
      </c>
      <c r="AJ209" s="46" t="str">
        <f t="shared" si="282"/>
        <v xml:space="preserve"> </v>
      </c>
    </row>
    <row r="210" spans="2:36" ht="12.75" customHeight="1" x14ac:dyDescent="0.2">
      <c r="B210" s="24">
        <v>1</v>
      </c>
      <c r="D210" s="12" t="s">
        <v>92</v>
      </c>
      <c r="E210" s="12">
        <v>75</v>
      </c>
      <c r="F210" s="87" t="s">
        <v>110</v>
      </c>
      <c r="G210" s="92"/>
      <c r="H210" s="92"/>
      <c r="I210" s="92"/>
      <c r="J210" s="88"/>
      <c r="K210" s="61" t="str">
        <f t="shared" si="240"/>
        <v>01/IMS/21</v>
      </c>
      <c r="L210" s="62" t="s">
        <v>32</v>
      </c>
      <c r="M210" s="57" t="s">
        <v>34</v>
      </c>
      <c r="N210" s="51"/>
      <c r="O210" s="28"/>
      <c r="P210" s="83" t="str">
        <f>IF(I210&gt;0,((I210-#REF!))*2," ")</f>
        <v xml:space="preserve"> </v>
      </c>
      <c r="Q210" s="83" t="str">
        <f>IF(I210&gt;0,((I210-#REF!))*2," ")</f>
        <v xml:space="preserve"> </v>
      </c>
      <c r="R210" s="83" t="str">
        <f>IF(I210&gt;0,((I210-#REF!))*4," ")</f>
        <v xml:space="preserve"> </v>
      </c>
      <c r="S210" s="83"/>
      <c r="T210" s="84"/>
      <c r="U210" s="85"/>
      <c r="V210" s="85"/>
      <c r="W210" s="84"/>
      <c r="X210" s="84"/>
      <c r="Y210" s="86"/>
      <c r="Z210" s="37"/>
      <c r="AA210" s="28" t="e">
        <f t="shared" si="273"/>
        <v>#VALUE!</v>
      </c>
      <c r="AB210" s="39" t="str">
        <f t="shared" si="274"/>
        <v xml:space="preserve"> </v>
      </c>
      <c r="AC210" s="39" t="str">
        <f t="shared" si="275"/>
        <v xml:space="preserve"> </v>
      </c>
      <c r="AD210" s="44" t="str">
        <f t="shared" si="276"/>
        <v xml:space="preserve"> </v>
      </c>
      <c r="AE210" s="49" t="str">
        <f t="shared" si="277"/>
        <v xml:space="preserve"> </v>
      </c>
      <c r="AF210" s="37" t="e">
        <f t="shared" si="278"/>
        <v>#VALUE!</v>
      </c>
      <c r="AG210" s="39" t="str">
        <f t="shared" si="279"/>
        <v xml:space="preserve"> </v>
      </c>
      <c r="AH210" s="39" t="str">
        <f t="shared" si="280"/>
        <v xml:space="preserve"> </v>
      </c>
      <c r="AI210" s="39" t="str">
        <f t="shared" si="281"/>
        <v xml:space="preserve"> </v>
      </c>
      <c r="AJ210" s="46" t="str">
        <f t="shared" si="282"/>
        <v xml:space="preserve"> </v>
      </c>
    </row>
    <row r="211" spans="2:36" ht="12.75" customHeight="1" x14ac:dyDescent="0.2">
      <c r="B211" s="24"/>
      <c r="D211" s="12"/>
      <c r="E211" s="12"/>
      <c r="F211" s="87"/>
      <c r="G211" s="93"/>
      <c r="H211" s="28" t="str">
        <f t="shared" si="283"/>
        <v xml:space="preserve"> </v>
      </c>
      <c r="I211" s="87"/>
      <c r="J211" s="88"/>
      <c r="K211" s="61" t="str">
        <f t="shared" si="240"/>
        <v xml:space="preserve"> </v>
      </c>
      <c r="L211" s="62"/>
      <c r="M211" s="57"/>
      <c r="N211" s="51"/>
      <c r="O211" s="28"/>
      <c r="P211" s="28" t="str">
        <f t="shared" si="288"/>
        <v xml:space="preserve"> </v>
      </c>
      <c r="Q211" s="28" t="str">
        <f t="shared" si="289"/>
        <v xml:space="preserve"> </v>
      </c>
      <c r="R211" s="28" t="str">
        <f t="shared" si="290"/>
        <v xml:space="preserve"> </v>
      </c>
      <c r="S211" s="28"/>
      <c r="T211" s="49"/>
      <c r="U211" s="39"/>
      <c r="V211" s="39"/>
      <c r="W211" s="49"/>
      <c r="X211" s="49"/>
      <c r="Y211" s="58"/>
      <c r="Z211" s="37"/>
      <c r="AA211" s="28" t="str">
        <f t="shared" si="273"/>
        <v xml:space="preserve"> </v>
      </c>
      <c r="AB211" s="39" t="str">
        <f t="shared" si="274"/>
        <v xml:space="preserve"> </v>
      </c>
      <c r="AC211" s="39" t="str">
        <f t="shared" si="275"/>
        <v xml:space="preserve"> </v>
      </c>
      <c r="AD211" s="44" t="str">
        <f t="shared" si="276"/>
        <v xml:space="preserve"> </v>
      </c>
      <c r="AE211" s="49" t="str">
        <f t="shared" si="277"/>
        <v xml:space="preserve"> </v>
      </c>
      <c r="AF211" s="37" t="str">
        <f t="shared" si="278"/>
        <v xml:space="preserve"> </v>
      </c>
      <c r="AG211" s="39" t="str">
        <f t="shared" si="279"/>
        <v xml:space="preserve"> </v>
      </c>
      <c r="AH211" s="39" t="str">
        <f t="shared" si="280"/>
        <v xml:space="preserve"> </v>
      </c>
      <c r="AI211" s="39" t="str">
        <f t="shared" si="281"/>
        <v xml:space="preserve"> </v>
      </c>
      <c r="AJ211" s="46" t="str">
        <f t="shared" si="282"/>
        <v xml:space="preserve"> </v>
      </c>
    </row>
    <row r="212" spans="2:36" ht="12.75" customHeight="1" x14ac:dyDescent="0.2">
      <c r="B212" s="24"/>
      <c r="D212" s="12"/>
      <c r="E212" s="12"/>
      <c r="F212" s="87"/>
      <c r="G212" s="93"/>
      <c r="H212" s="28" t="str">
        <f t="shared" si="283"/>
        <v xml:space="preserve"> </v>
      </c>
      <c r="I212" s="87"/>
      <c r="J212" s="88"/>
      <c r="K212" s="61" t="str">
        <f t="shared" si="240"/>
        <v xml:space="preserve"> </v>
      </c>
      <c r="L212" s="62"/>
      <c r="M212" s="57"/>
      <c r="N212" s="51"/>
      <c r="O212" s="28"/>
      <c r="P212" s="28" t="str">
        <f t="shared" si="288"/>
        <v xml:space="preserve"> </v>
      </c>
      <c r="Q212" s="28" t="str">
        <f t="shared" si="289"/>
        <v xml:space="preserve"> </v>
      </c>
      <c r="R212" s="28" t="str">
        <f t="shared" si="290"/>
        <v xml:space="preserve"> </v>
      </c>
      <c r="S212" s="28"/>
      <c r="T212" s="49"/>
      <c r="U212" s="39"/>
      <c r="V212" s="39"/>
      <c r="W212" s="49"/>
      <c r="X212" s="49"/>
      <c r="Y212" s="58"/>
      <c r="Z212" s="37"/>
      <c r="AA212" s="28" t="str">
        <f t="shared" si="273"/>
        <v xml:space="preserve"> </v>
      </c>
      <c r="AB212" s="39" t="str">
        <f t="shared" si="274"/>
        <v xml:space="preserve"> </v>
      </c>
      <c r="AC212" s="39" t="str">
        <f t="shared" si="275"/>
        <v xml:space="preserve"> </v>
      </c>
      <c r="AD212" s="44" t="str">
        <f t="shared" si="276"/>
        <v xml:space="preserve"> </v>
      </c>
      <c r="AE212" s="49" t="str">
        <f t="shared" si="277"/>
        <v xml:space="preserve"> </v>
      </c>
      <c r="AF212" s="37" t="str">
        <f t="shared" si="278"/>
        <v xml:space="preserve"> </v>
      </c>
      <c r="AG212" s="39" t="str">
        <f t="shared" si="279"/>
        <v xml:space="preserve"> </v>
      </c>
      <c r="AH212" s="39" t="str">
        <f t="shared" si="280"/>
        <v xml:space="preserve"> </v>
      </c>
      <c r="AI212" s="39" t="str">
        <f t="shared" si="281"/>
        <v xml:space="preserve"> </v>
      </c>
      <c r="AJ212" s="46" t="str">
        <f t="shared" si="282"/>
        <v xml:space="preserve"> </v>
      </c>
    </row>
    <row r="213" spans="2:36" ht="12.75" customHeight="1" x14ac:dyDescent="0.2">
      <c r="B213" s="24"/>
      <c r="D213" s="12"/>
      <c r="E213" s="12"/>
      <c r="F213" s="87"/>
      <c r="G213" s="93"/>
      <c r="H213" s="28" t="str">
        <f t="shared" si="283"/>
        <v xml:space="preserve"> </v>
      </c>
      <c r="I213" s="87"/>
      <c r="J213" s="88"/>
      <c r="K213" s="61" t="str">
        <f t="shared" si="240"/>
        <v xml:space="preserve"> </v>
      </c>
      <c r="L213" s="62"/>
      <c r="M213" s="57"/>
      <c r="N213" s="51"/>
      <c r="O213" s="28"/>
      <c r="P213" s="28" t="str">
        <f t="shared" si="288"/>
        <v xml:space="preserve"> </v>
      </c>
      <c r="Q213" s="28" t="str">
        <f t="shared" si="289"/>
        <v xml:space="preserve"> </v>
      </c>
      <c r="R213" s="28" t="str">
        <f t="shared" si="290"/>
        <v xml:space="preserve"> </v>
      </c>
      <c r="S213" s="28"/>
      <c r="T213" s="49"/>
      <c r="U213" s="39"/>
      <c r="V213" s="39"/>
      <c r="W213" s="49"/>
      <c r="X213" s="49"/>
      <c r="Y213" s="58"/>
      <c r="Z213" s="37"/>
      <c r="AA213" s="28" t="str">
        <f t="shared" si="273"/>
        <v xml:space="preserve"> </v>
      </c>
      <c r="AB213" s="39" t="str">
        <f t="shared" si="274"/>
        <v xml:space="preserve"> </v>
      </c>
      <c r="AC213" s="39" t="str">
        <f t="shared" si="275"/>
        <v xml:space="preserve"> </v>
      </c>
      <c r="AD213" s="44" t="str">
        <f t="shared" si="276"/>
        <v xml:space="preserve"> </v>
      </c>
      <c r="AE213" s="49" t="str">
        <f t="shared" si="277"/>
        <v xml:space="preserve"> </v>
      </c>
      <c r="AF213" s="37" t="str">
        <f t="shared" si="278"/>
        <v xml:space="preserve"> </v>
      </c>
      <c r="AG213" s="39" t="str">
        <f t="shared" si="279"/>
        <v xml:space="preserve"> </v>
      </c>
      <c r="AH213" s="39" t="str">
        <f t="shared" si="280"/>
        <v xml:space="preserve"> </v>
      </c>
      <c r="AI213" s="39" t="str">
        <f t="shared" si="281"/>
        <v xml:space="preserve"> </v>
      </c>
      <c r="AJ213" s="46" t="str">
        <f t="shared" si="282"/>
        <v xml:space="preserve"> </v>
      </c>
    </row>
    <row r="214" spans="2:36" ht="12.75" customHeight="1" x14ac:dyDescent="0.2">
      <c r="B214" s="24"/>
      <c r="D214" s="12"/>
      <c r="E214" s="12"/>
      <c r="F214" s="87"/>
      <c r="G214" s="93"/>
      <c r="H214" s="28" t="str">
        <f t="shared" si="283"/>
        <v xml:space="preserve"> </v>
      </c>
      <c r="I214" s="87"/>
      <c r="J214" s="88"/>
      <c r="K214" s="61" t="str">
        <f t="shared" si="240"/>
        <v xml:space="preserve"> </v>
      </c>
      <c r="L214" s="62"/>
      <c r="M214" s="57"/>
      <c r="N214" s="51"/>
      <c r="O214" s="28"/>
      <c r="P214" s="28" t="str">
        <f t="shared" si="288"/>
        <v xml:space="preserve"> </v>
      </c>
      <c r="Q214" s="28" t="str">
        <f t="shared" si="289"/>
        <v xml:space="preserve"> </v>
      </c>
      <c r="R214" s="28" t="str">
        <f t="shared" si="290"/>
        <v xml:space="preserve"> </v>
      </c>
      <c r="S214" s="28"/>
      <c r="T214" s="49"/>
      <c r="U214" s="39"/>
      <c r="V214" s="39"/>
      <c r="W214" s="49"/>
      <c r="X214" s="49"/>
      <c r="Y214" s="58"/>
      <c r="Z214" s="37"/>
      <c r="AA214" s="28" t="str">
        <f t="shared" si="273"/>
        <v xml:space="preserve"> </v>
      </c>
      <c r="AB214" s="39" t="str">
        <f t="shared" si="274"/>
        <v xml:space="preserve"> </v>
      </c>
      <c r="AC214" s="39" t="str">
        <f t="shared" si="275"/>
        <v xml:space="preserve"> </v>
      </c>
      <c r="AD214" s="44" t="str">
        <f t="shared" si="276"/>
        <v xml:space="preserve"> </v>
      </c>
      <c r="AE214" s="49" t="str">
        <f t="shared" si="277"/>
        <v xml:space="preserve"> </v>
      </c>
      <c r="AF214" s="37" t="str">
        <f t="shared" si="278"/>
        <v xml:space="preserve"> </v>
      </c>
      <c r="AG214" s="39" t="str">
        <f t="shared" si="279"/>
        <v xml:space="preserve"> </v>
      </c>
      <c r="AH214" s="39" t="str">
        <f t="shared" si="280"/>
        <v xml:space="preserve"> </v>
      </c>
      <c r="AI214" s="39" t="str">
        <f t="shared" si="281"/>
        <v xml:space="preserve"> </v>
      </c>
      <c r="AJ214" s="46" t="str">
        <f t="shared" si="282"/>
        <v xml:space="preserve"> </v>
      </c>
    </row>
    <row r="215" spans="2:36" ht="12.75" customHeight="1" x14ac:dyDescent="0.2">
      <c r="B215" s="24"/>
      <c r="D215" s="12"/>
      <c r="E215" s="12"/>
      <c r="F215" s="87"/>
      <c r="G215" s="93"/>
      <c r="H215" s="28" t="str">
        <f t="shared" si="283"/>
        <v xml:space="preserve"> </v>
      </c>
      <c r="I215" s="87"/>
      <c r="J215" s="88"/>
      <c r="K215" s="61" t="str">
        <f t="shared" si="240"/>
        <v xml:space="preserve"> </v>
      </c>
      <c r="L215" s="62"/>
      <c r="M215" s="57"/>
      <c r="N215" s="51"/>
      <c r="O215" s="28"/>
      <c r="P215" s="28" t="str">
        <f t="shared" si="288"/>
        <v xml:space="preserve"> </v>
      </c>
      <c r="Q215" s="28" t="str">
        <f t="shared" si="289"/>
        <v xml:space="preserve"> </v>
      </c>
      <c r="R215" s="28" t="str">
        <f t="shared" si="290"/>
        <v xml:space="preserve"> </v>
      </c>
      <c r="S215" s="28"/>
      <c r="T215" s="49"/>
      <c r="U215" s="39"/>
      <c r="V215" s="39"/>
      <c r="W215" s="49"/>
      <c r="X215" s="49"/>
      <c r="Y215" s="58"/>
      <c r="Z215" s="37"/>
      <c r="AA215" s="28" t="str">
        <f t="shared" si="273"/>
        <v xml:space="preserve"> </v>
      </c>
      <c r="AB215" s="39" t="str">
        <f t="shared" si="274"/>
        <v xml:space="preserve"> </v>
      </c>
      <c r="AC215" s="39" t="str">
        <f t="shared" si="275"/>
        <v xml:space="preserve"> </v>
      </c>
      <c r="AD215" s="44" t="str">
        <f t="shared" si="276"/>
        <v xml:space="preserve"> </v>
      </c>
      <c r="AE215" s="49" t="str">
        <f t="shared" si="277"/>
        <v xml:space="preserve"> </v>
      </c>
      <c r="AF215" s="37" t="str">
        <f t="shared" si="278"/>
        <v xml:space="preserve"> </v>
      </c>
      <c r="AG215" s="39" t="str">
        <f t="shared" si="279"/>
        <v xml:space="preserve"> </v>
      </c>
      <c r="AH215" s="39" t="str">
        <f t="shared" si="280"/>
        <v xml:space="preserve"> </v>
      </c>
      <c r="AI215" s="39" t="str">
        <f t="shared" si="281"/>
        <v xml:space="preserve"> </v>
      </c>
      <c r="AJ215" s="46" t="str">
        <f t="shared" si="282"/>
        <v xml:space="preserve"> </v>
      </c>
    </row>
    <row r="216" spans="2:36" ht="12.75" customHeight="1" x14ac:dyDescent="0.2">
      <c r="B216" s="24"/>
      <c r="D216" s="12"/>
      <c r="E216" s="12"/>
      <c r="F216" s="87"/>
      <c r="G216" s="93"/>
      <c r="H216" s="28" t="str">
        <f t="shared" si="283"/>
        <v xml:space="preserve"> </v>
      </c>
      <c r="I216" s="87"/>
      <c r="J216" s="88"/>
      <c r="K216" s="61" t="str">
        <f t="shared" si="240"/>
        <v xml:space="preserve"> </v>
      </c>
      <c r="L216" s="62"/>
      <c r="M216" s="57"/>
      <c r="N216" s="51"/>
      <c r="O216" s="28"/>
      <c r="P216" s="28" t="str">
        <f t="shared" si="288"/>
        <v xml:space="preserve"> </v>
      </c>
      <c r="Q216" s="28" t="str">
        <f t="shared" si="289"/>
        <v xml:space="preserve"> </v>
      </c>
      <c r="R216" s="28" t="str">
        <f t="shared" si="290"/>
        <v xml:space="preserve"> </v>
      </c>
      <c r="S216" s="28"/>
      <c r="T216" s="49"/>
      <c r="U216" s="39"/>
      <c r="V216" s="39"/>
      <c r="W216" s="49"/>
      <c r="X216" s="49"/>
      <c r="Y216" s="58"/>
      <c r="Z216" s="37"/>
      <c r="AA216" s="28" t="str">
        <f t="shared" si="273"/>
        <v xml:space="preserve"> </v>
      </c>
      <c r="AB216" s="39" t="str">
        <f t="shared" si="274"/>
        <v xml:space="preserve"> </v>
      </c>
      <c r="AC216" s="39" t="str">
        <f t="shared" si="275"/>
        <v xml:space="preserve"> </v>
      </c>
      <c r="AD216" s="44" t="str">
        <f t="shared" si="276"/>
        <v xml:space="preserve"> </v>
      </c>
      <c r="AE216" s="49" t="str">
        <f t="shared" si="277"/>
        <v xml:space="preserve"> </v>
      </c>
      <c r="AF216" s="37" t="str">
        <f t="shared" si="278"/>
        <v xml:space="preserve"> </v>
      </c>
      <c r="AG216" s="39" t="str">
        <f t="shared" si="279"/>
        <v xml:space="preserve"> </v>
      </c>
      <c r="AH216" s="39" t="str">
        <f t="shared" si="280"/>
        <v xml:space="preserve"> </v>
      </c>
      <c r="AI216" s="39" t="str">
        <f t="shared" si="281"/>
        <v xml:space="preserve"> </v>
      </c>
      <c r="AJ216" s="46" t="str">
        <f t="shared" si="282"/>
        <v xml:space="preserve"> </v>
      </c>
    </row>
    <row r="217" spans="2:36" ht="12.75" customHeight="1" x14ac:dyDescent="0.2">
      <c r="B217" s="24"/>
      <c r="D217" s="12"/>
      <c r="E217" s="12"/>
      <c r="F217" s="87"/>
      <c r="G217" s="93"/>
      <c r="H217" s="28" t="str">
        <f t="shared" si="283"/>
        <v xml:space="preserve"> </v>
      </c>
      <c r="I217" s="87"/>
      <c r="J217" s="88"/>
      <c r="K217" s="61" t="str">
        <f t="shared" si="240"/>
        <v xml:space="preserve"> </v>
      </c>
      <c r="L217" s="62"/>
      <c r="M217" s="57"/>
      <c r="N217" s="51"/>
      <c r="O217" s="28"/>
      <c r="P217" s="28" t="str">
        <f t="shared" si="288"/>
        <v xml:space="preserve"> </v>
      </c>
      <c r="Q217" s="28" t="str">
        <f t="shared" si="289"/>
        <v xml:space="preserve"> </v>
      </c>
      <c r="R217" s="28" t="str">
        <f t="shared" si="290"/>
        <v xml:space="preserve"> </v>
      </c>
      <c r="S217" s="28"/>
      <c r="T217" s="49"/>
      <c r="U217" s="39"/>
      <c r="V217" s="39"/>
      <c r="W217" s="49"/>
      <c r="X217" s="49"/>
      <c r="Y217" s="58"/>
      <c r="Z217" s="37"/>
      <c r="AA217" s="28" t="str">
        <f t="shared" si="273"/>
        <v xml:space="preserve"> </v>
      </c>
      <c r="AB217" s="39" t="str">
        <f t="shared" si="274"/>
        <v xml:space="preserve"> </v>
      </c>
      <c r="AC217" s="39" t="str">
        <f t="shared" si="275"/>
        <v xml:space="preserve"> </v>
      </c>
      <c r="AD217" s="44" t="str">
        <f t="shared" si="276"/>
        <v xml:space="preserve"> </v>
      </c>
      <c r="AE217" s="49" t="str">
        <f t="shared" si="277"/>
        <v xml:space="preserve"> </v>
      </c>
      <c r="AF217" s="37" t="str">
        <f t="shared" si="278"/>
        <v xml:space="preserve"> </v>
      </c>
      <c r="AG217" s="39" t="str">
        <f t="shared" si="279"/>
        <v xml:space="preserve"> </v>
      </c>
      <c r="AH217" s="39" t="str">
        <f t="shared" si="280"/>
        <v xml:space="preserve"> </v>
      </c>
      <c r="AI217" s="39" t="str">
        <f t="shared" si="281"/>
        <v xml:space="preserve"> </v>
      </c>
      <c r="AJ217" s="46" t="str">
        <f t="shared" si="282"/>
        <v xml:space="preserve"> </v>
      </c>
    </row>
    <row r="218" spans="2:36" ht="12.75" customHeight="1" x14ac:dyDescent="0.2">
      <c r="B218" s="24"/>
      <c r="D218" s="12"/>
      <c r="E218" s="12"/>
      <c r="F218" s="87"/>
      <c r="G218" s="93"/>
      <c r="H218" s="28" t="str">
        <f t="shared" si="283"/>
        <v xml:space="preserve"> </v>
      </c>
      <c r="I218" s="87"/>
      <c r="J218" s="88"/>
      <c r="K218" s="61" t="str">
        <f t="shared" si="240"/>
        <v xml:space="preserve"> </v>
      </c>
      <c r="L218" s="62"/>
      <c r="M218" s="57"/>
      <c r="N218" s="51"/>
      <c r="O218" s="28"/>
      <c r="P218" s="28" t="str">
        <f t="shared" si="288"/>
        <v xml:space="preserve"> </v>
      </c>
      <c r="Q218" s="28" t="str">
        <f t="shared" si="289"/>
        <v xml:space="preserve"> </v>
      </c>
      <c r="R218" s="28" t="str">
        <f t="shared" si="290"/>
        <v xml:space="preserve"> </v>
      </c>
      <c r="S218" s="28"/>
      <c r="T218" s="49"/>
      <c r="U218" s="39"/>
      <c r="V218" s="39"/>
      <c r="W218" s="49"/>
      <c r="X218" s="49"/>
      <c r="Y218" s="58"/>
      <c r="Z218" s="37"/>
      <c r="AA218" s="28" t="str">
        <f t="shared" si="273"/>
        <v xml:space="preserve"> </v>
      </c>
      <c r="AB218" s="39" t="str">
        <f t="shared" si="274"/>
        <v xml:space="preserve"> </v>
      </c>
      <c r="AC218" s="39" t="str">
        <f t="shared" si="275"/>
        <v xml:space="preserve"> </v>
      </c>
      <c r="AD218" s="44" t="str">
        <f t="shared" si="276"/>
        <v xml:space="preserve"> </v>
      </c>
      <c r="AE218" s="49" t="str">
        <f t="shared" si="277"/>
        <v xml:space="preserve"> </v>
      </c>
      <c r="AF218" s="37" t="str">
        <f t="shared" si="278"/>
        <v xml:space="preserve"> </v>
      </c>
      <c r="AG218" s="39" t="str">
        <f t="shared" si="279"/>
        <v xml:space="preserve"> </v>
      </c>
      <c r="AH218" s="39" t="str">
        <f t="shared" si="280"/>
        <v xml:space="preserve"> </v>
      </c>
      <c r="AI218" s="39" t="str">
        <f t="shared" si="281"/>
        <v xml:space="preserve"> </v>
      </c>
      <c r="AJ218" s="46" t="str">
        <f t="shared" si="282"/>
        <v xml:space="preserve"> </v>
      </c>
    </row>
    <row r="219" spans="2:36" ht="12.75" customHeight="1" x14ac:dyDescent="0.2">
      <c r="B219" s="24"/>
      <c r="D219" s="12"/>
      <c r="E219" s="12"/>
      <c r="F219" s="87"/>
      <c r="G219" s="93"/>
      <c r="H219" s="28" t="str">
        <f t="shared" si="283"/>
        <v xml:space="preserve"> </v>
      </c>
      <c r="I219" s="87"/>
      <c r="J219" s="88"/>
      <c r="K219" s="61" t="str">
        <f t="shared" si="240"/>
        <v xml:space="preserve"> </v>
      </c>
      <c r="L219" s="62"/>
      <c r="M219" s="57"/>
      <c r="N219" s="51"/>
      <c r="O219" s="28"/>
      <c r="P219" s="28" t="str">
        <f t="shared" si="288"/>
        <v xml:space="preserve"> </v>
      </c>
      <c r="Q219" s="28" t="str">
        <f t="shared" si="289"/>
        <v xml:space="preserve"> </v>
      </c>
      <c r="R219" s="28" t="str">
        <f t="shared" si="290"/>
        <v xml:space="preserve"> </v>
      </c>
      <c r="S219" s="28"/>
      <c r="T219" s="49"/>
      <c r="U219" s="39"/>
      <c r="V219" s="39"/>
      <c r="W219" s="49"/>
      <c r="X219" s="49"/>
      <c r="Y219" s="58"/>
      <c r="Z219" s="37"/>
      <c r="AA219" s="28" t="str">
        <f t="shared" si="273"/>
        <v xml:space="preserve"> </v>
      </c>
      <c r="AB219" s="39" t="str">
        <f t="shared" si="274"/>
        <v xml:space="preserve"> </v>
      </c>
      <c r="AC219" s="39" t="str">
        <f t="shared" si="275"/>
        <v xml:space="preserve"> </v>
      </c>
      <c r="AD219" s="44" t="str">
        <f t="shared" si="276"/>
        <v xml:space="preserve"> </v>
      </c>
      <c r="AE219" s="49" t="str">
        <f t="shared" si="277"/>
        <v xml:space="preserve"> </v>
      </c>
      <c r="AF219" s="37" t="str">
        <f t="shared" si="278"/>
        <v xml:space="preserve"> </v>
      </c>
      <c r="AG219" s="39" t="str">
        <f t="shared" si="279"/>
        <v xml:space="preserve"> </v>
      </c>
      <c r="AH219" s="39" t="str">
        <f t="shared" si="280"/>
        <v xml:space="preserve"> </v>
      </c>
      <c r="AI219" s="39" t="str">
        <f t="shared" si="281"/>
        <v xml:space="preserve"> </v>
      </c>
      <c r="AJ219" s="46" t="str">
        <f t="shared" si="282"/>
        <v xml:space="preserve"> </v>
      </c>
    </row>
    <row r="220" spans="2:36" ht="12.75" customHeight="1" x14ac:dyDescent="0.2">
      <c r="B220" s="24"/>
      <c r="D220" s="12"/>
      <c r="E220" s="12"/>
      <c r="F220" s="87"/>
      <c r="G220" s="93"/>
      <c r="H220" s="28" t="str">
        <f t="shared" si="283"/>
        <v xml:space="preserve"> </v>
      </c>
      <c r="I220" s="87"/>
      <c r="J220" s="88"/>
      <c r="K220" s="61" t="str">
        <f t="shared" si="240"/>
        <v xml:space="preserve"> </v>
      </c>
      <c r="L220" s="62"/>
      <c r="M220" s="57"/>
      <c r="N220" s="51"/>
      <c r="O220" s="28"/>
      <c r="P220" s="28" t="str">
        <f t="shared" si="288"/>
        <v xml:space="preserve"> </v>
      </c>
      <c r="Q220" s="28" t="str">
        <f t="shared" si="289"/>
        <v xml:space="preserve"> </v>
      </c>
      <c r="R220" s="28" t="str">
        <f t="shared" si="290"/>
        <v xml:space="preserve"> </v>
      </c>
      <c r="S220" s="28"/>
      <c r="T220" s="49"/>
      <c r="U220" s="39"/>
      <c r="V220" s="39"/>
      <c r="W220" s="49"/>
      <c r="X220" s="49"/>
      <c r="Y220" s="58"/>
      <c r="Z220" s="37"/>
      <c r="AA220" s="28" t="str">
        <f t="shared" si="273"/>
        <v xml:space="preserve"> </v>
      </c>
      <c r="AB220" s="39" t="str">
        <f t="shared" si="274"/>
        <v xml:space="preserve"> </v>
      </c>
      <c r="AC220" s="39" t="str">
        <f t="shared" si="275"/>
        <v xml:space="preserve"> </v>
      </c>
      <c r="AD220" s="44" t="str">
        <f t="shared" si="276"/>
        <v xml:space="preserve"> </v>
      </c>
      <c r="AE220" s="49" t="str">
        <f t="shared" si="277"/>
        <v xml:space="preserve"> </v>
      </c>
      <c r="AF220" s="37" t="str">
        <f t="shared" si="278"/>
        <v xml:space="preserve"> </v>
      </c>
      <c r="AG220" s="39" t="str">
        <f t="shared" si="279"/>
        <v xml:space="preserve"> </v>
      </c>
      <c r="AH220" s="39" t="str">
        <f t="shared" si="280"/>
        <v xml:space="preserve"> </v>
      </c>
      <c r="AI220" s="39" t="str">
        <f t="shared" si="281"/>
        <v xml:space="preserve"> </v>
      </c>
      <c r="AJ220" s="46" t="str">
        <f t="shared" si="282"/>
        <v xml:space="preserve"> </v>
      </c>
    </row>
    <row r="221" spans="2:36" ht="12.75" customHeight="1" x14ac:dyDescent="0.2">
      <c r="B221" s="24"/>
      <c r="D221" s="12"/>
      <c r="E221" s="12"/>
      <c r="F221" s="87"/>
      <c r="G221" s="93"/>
      <c r="H221" s="28" t="str">
        <f t="shared" si="283"/>
        <v xml:space="preserve"> </v>
      </c>
      <c r="I221" s="87"/>
      <c r="J221" s="88"/>
      <c r="K221" s="61" t="str">
        <f t="shared" si="240"/>
        <v xml:space="preserve"> </v>
      </c>
      <c r="L221" s="62"/>
      <c r="M221" s="57"/>
      <c r="N221" s="51"/>
      <c r="O221" s="28"/>
      <c r="P221" s="28" t="str">
        <f t="shared" si="288"/>
        <v xml:space="preserve"> </v>
      </c>
      <c r="Q221" s="28" t="str">
        <f t="shared" si="289"/>
        <v xml:space="preserve"> </v>
      </c>
      <c r="R221" s="28" t="str">
        <f t="shared" si="290"/>
        <v xml:space="preserve"> </v>
      </c>
      <c r="S221" s="28"/>
      <c r="T221" s="49"/>
      <c r="U221" s="39"/>
      <c r="V221" s="39"/>
      <c r="W221" s="49"/>
      <c r="X221" s="49"/>
      <c r="Y221" s="58"/>
      <c r="Z221" s="37"/>
      <c r="AA221" s="28" t="str">
        <f t="shared" si="273"/>
        <v xml:space="preserve"> </v>
      </c>
      <c r="AB221" s="39" t="str">
        <f t="shared" si="274"/>
        <v xml:space="preserve"> </v>
      </c>
      <c r="AC221" s="39" t="str">
        <f t="shared" si="275"/>
        <v xml:space="preserve"> </v>
      </c>
      <c r="AD221" s="44" t="str">
        <f t="shared" si="276"/>
        <v xml:space="preserve"> </v>
      </c>
      <c r="AE221" s="49" t="str">
        <f t="shared" si="277"/>
        <v xml:space="preserve"> </v>
      </c>
      <c r="AF221" s="37" t="str">
        <f t="shared" si="278"/>
        <v xml:space="preserve"> </v>
      </c>
      <c r="AG221" s="39" t="str">
        <f t="shared" si="279"/>
        <v xml:space="preserve"> </v>
      </c>
      <c r="AH221" s="39" t="str">
        <f t="shared" si="280"/>
        <v xml:space="preserve"> </v>
      </c>
      <c r="AI221" s="39" t="str">
        <f t="shared" si="281"/>
        <v xml:space="preserve"> </v>
      </c>
      <c r="AJ221" s="46" t="str">
        <f t="shared" si="282"/>
        <v xml:space="preserve"> </v>
      </c>
    </row>
    <row r="222" spans="2:36" ht="12.75" customHeight="1" x14ac:dyDescent="0.2">
      <c r="B222" s="24"/>
      <c r="D222" s="12"/>
      <c r="E222" s="12"/>
      <c r="F222" s="87"/>
      <c r="G222" s="93"/>
      <c r="H222" s="28" t="str">
        <f t="shared" si="283"/>
        <v xml:space="preserve"> </v>
      </c>
      <c r="I222" s="87"/>
      <c r="J222" s="88"/>
      <c r="K222" s="61" t="str">
        <f t="shared" si="240"/>
        <v xml:space="preserve"> </v>
      </c>
      <c r="L222" s="62"/>
      <c r="M222" s="57"/>
      <c r="N222" s="51"/>
      <c r="O222" s="28"/>
      <c r="P222" s="28" t="str">
        <f t="shared" si="288"/>
        <v xml:space="preserve"> </v>
      </c>
      <c r="Q222" s="28" t="str">
        <f t="shared" si="289"/>
        <v xml:space="preserve"> </v>
      </c>
      <c r="R222" s="28" t="str">
        <f t="shared" si="290"/>
        <v xml:space="preserve"> </v>
      </c>
      <c r="S222" s="28"/>
      <c r="T222" s="49"/>
      <c r="U222" s="39"/>
      <c r="V222" s="39"/>
      <c r="W222" s="49"/>
      <c r="X222" s="49"/>
      <c r="Y222" s="58"/>
      <c r="Z222" s="37"/>
      <c r="AA222" s="28" t="str">
        <f t="shared" si="273"/>
        <v xml:space="preserve"> </v>
      </c>
      <c r="AB222" s="39" t="str">
        <f t="shared" si="274"/>
        <v xml:space="preserve"> </v>
      </c>
      <c r="AC222" s="39" t="str">
        <f t="shared" si="275"/>
        <v xml:space="preserve"> </v>
      </c>
      <c r="AD222" s="44" t="str">
        <f t="shared" si="276"/>
        <v xml:space="preserve"> </v>
      </c>
      <c r="AE222" s="49" t="str">
        <f t="shared" si="277"/>
        <v xml:space="preserve"> </v>
      </c>
      <c r="AF222" s="37" t="str">
        <f t="shared" si="278"/>
        <v xml:space="preserve"> </v>
      </c>
      <c r="AG222" s="39" t="str">
        <f t="shared" si="279"/>
        <v xml:space="preserve"> </v>
      </c>
      <c r="AH222" s="39" t="str">
        <f t="shared" si="280"/>
        <v xml:space="preserve"> </v>
      </c>
      <c r="AI222" s="39" t="str">
        <f t="shared" si="281"/>
        <v xml:space="preserve"> </v>
      </c>
      <c r="AJ222" s="46" t="str">
        <f t="shared" si="282"/>
        <v xml:space="preserve"> </v>
      </c>
    </row>
    <row r="223" spans="2:36" ht="12.75" customHeight="1" x14ac:dyDescent="0.2">
      <c r="B223" s="24"/>
      <c r="D223" s="12"/>
      <c r="E223" s="12"/>
      <c r="F223" s="87"/>
      <c r="G223" s="93"/>
      <c r="H223" s="28" t="str">
        <f t="shared" si="283"/>
        <v xml:space="preserve"> </v>
      </c>
      <c r="I223" s="87"/>
      <c r="J223" s="88"/>
      <c r="K223" s="61" t="str">
        <f t="shared" si="240"/>
        <v xml:space="preserve"> </v>
      </c>
      <c r="L223" s="62"/>
      <c r="M223" s="57"/>
      <c r="N223" s="51"/>
      <c r="O223" s="28"/>
      <c r="P223" s="28" t="str">
        <f t="shared" si="288"/>
        <v xml:space="preserve"> </v>
      </c>
      <c r="Q223" s="28" t="str">
        <f t="shared" si="289"/>
        <v xml:space="preserve"> </v>
      </c>
      <c r="R223" s="28" t="str">
        <f t="shared" si="290"/>
        <v xml:space="preserve"> </v>
      </c>
      <c r="S223" s="28"/>
      <c r="T223" s="49"/>
      <c r="U223" s="39"/>
      <c r="V223" s="39"/>
      <c r="W223" s="49"/>
      <c r="X223" s="49"/>
      <c r="Y223" s="58"/>
      <c r="Z223" s="37"/>
      <c r="AA223" s="28" t="str">
        <f t="shared" si="273"/>
        <v xml:space="preserve"> </v>
      </c>
      <c r="AB223" s="39" t="str">
        <f t="shared" si="274"/>
        <v xml:space="preserve"> </v>
      </c>
      <c r="AC223" s="39" t="str">
        <f t="shared" si="275"/>
        <v xml:space="preserve"> </v>
      </c>
      <c r="AD223" s="44" t="str">
        <f t="shared" si="276"/>
        <v xml:space="preserve"> </v>
      </c>
      <c r="AE223" s="49" t="str">
        <f t="shared" si="277"/>
        <v xml:space="preserve"> </v>
      </c>
      <c r="AF223" s="37" t="str">
        <f t="shared" si="278"/>
        <v xml:space="preserve"> </v>
      </c>
      <c r="AG223" s="39" t="str">
        <f t="shared" si="279"/>
        <v xml:space="preserve"> </v>
      </c>
      <c r="AH223" s="39" t="str">
        <f t="shared" si="280"/>
        <v xml:space="preserve"> </v>
      </c>
      <c r="AI223" s="39" t="str">
        <f t="shared" si="281"/>
        <v xml:space="preserve"> </v>
      </c>
      <c r="AJ223" s="46" t="str">
        <f t="shared" si="282"/>
        <v xml:space="preserve"> </v>
      </c>
    </row>
    <row r="224" spans="2:36" ht="12.75" customHeight="1" x14ac:dyDescent="0.2">
      <c r="B224" s="24"/>
      <c r="D224" s="12"/>
      <c r="E224" s="12"/>
      <c r="F224" s="87"/>
      <c r="G224" s="93"/>
      <c r="H224" s="28" t="str">
        <f t="shared" si="283"/>
        <v xml:space="preserve"> </v>
      </c>
      <c r="I224" s="87"/>
      <c r="J224" s="88"/>
      <c r="K224" s="61" t="str">
        <f t="shared" si="240"/>
        <v xml:space="preserve"> </v>
      </c>
      <c r="L224" s="62"/>
      <c r="M224" s="57"/>
      <c r="N224" s="51"/>
      <c r="O224" s="28"/>
      <c r="P224" s="28" t="str">
        <f t="shared" si="288"/>
        <v xml:space="preserve"> </v>
      </c>
      <c r="Q224" s="28" t="str">
        <f t="shared" si="289"/>
        <v xml:space="preserve"> </v>
      </c>
      <c r="R224" s="28" t="str">
        <f t="shared" si="290"/>
        <v xml:space="preserve"> </v>
      </c>
      <c r="S224" s="28"/>
      <c r="T224" s="49"/>
      <c r="U224" s="39"/>
      <c r="V224" s="39"/>
      <c r="W224" s="49"/>
      <c r="X224" s="49"/>
      <c r="Y224" s="58"/>
      <c r="Z224" s="37"/>
      <c r="AA224" s="28" t="str">
        <f t="shared" si="273"/>
        <v xml:space="preserve"> </v>
      </c>
      <c r="AB224" s="39" t="str">
        <f t="shared" si="274"/>
        <v xml:space="preserve"> </v>
      </c>
      <c r="AC224" s="39" t="str">
        <f t="shared" si="275"/>
        <v xml:space="preserve"> </v>
      </c>
      <c r="AD224" s="44" t="str">
        <f t="shared" si="276"/>
        <v xml:space="preserve"> </v>
      </c>
      <c r="AE224" s="49" t="str">
        <f t="shared" si="277"/>
        <v xml:space="preserve"> </v>
      </c>
      <c r="AF224" s="37" t="str">
        <f t="shared" si="278"/>
        <v xml:space="preserve"> </v>
      </c>
      <c r="AG224" s="39" t="str">
        <f t="shared" si="279"/>
        <v xml:space="preserve"> </v>
      </c>
      <c r="AH224" s="39" t="str">
        <f t="shared" si="280"/>
        <v xml:space="preserve"> </v>
      </c>
      <c r="AI224" s="39" t="str">
        <f t="shared" si="281"/>
        <v xml:space="preserve"> </v>
      </c>
      <c r="AJ224" s="46" t="str">
        <f t="shared" si="282"/>
        <v xml:space="preserve"> </v>
      </c>
    </row>
    <row r="225" spans="2:36" ht="12.75" customHeight="1" x14ac:dyDescent="0.2">
      <c r="B225" s="24"/>
      <c r="D225" s="12"/>
      <c r="E225" s="12"/>
      <c r="F225" s="87"/>
      <c r="G225" s="93"/>
      <c r="H225" s="28" t="str">
        <f t="shared" si="283"/>
        <v xml:space="preserve"> </v>
      </c>
      <c r="I225" s="87"/>
      <c r="J225" s="88"/>
      <c r="K225" s="61" t="str">
        <f t="shared" si="240"/>
        <v xml:space="preserve"> </v>
      </c>
      <c r="L225" s="62"/>
      <c r="M225" s="57"/>
      <c r="N225" s="51"/>
      <c r="O225" s="28"/>
      <c r="P225" s="28" t="str">
        <f t="shared" si="288"/>
        <v xml:space="preserve"> </v>
      </c>
      <c r="Q225" s="28" t="str">
        <f t="shared" si="289"/>
        <v xml:space="preserve"> </v>
      </c>
      <c r="R225" s="28" t="str">
        <f t="shared" si="290"/>
        <v xml:space="preserve"> </v>
      </c>
      <c r="S225" s="28"/>
      <c r="T225" s="49"/>
      <c r="U225" s="39"/>
      <c r="V225" s="39"/>
      <c r="W225" s="49"/>
      <c r="X225" s="49"/>
      <c r="Y225" s="58"/>
      <c r="Z225" s="37"/>
      <c r="AA225" s="28" t="str">
        <f t="shared" si="273"/>
        <v xml:space="preserve"> </v>
      </c>
      <c r="AB225" s="39" t="str">
        <f t="shared" si="274"/>
        <v xml:space="preserve"> </v>
      </c>
      <c r="AC225" s="39" t="str">
        <f t="shared" si="275"/>
        <v xml:space="preserve"> </v>
      </c>
      <c r="AD225" s="44" t="str">
        <f t="shared" si="276"/>
        <v xml:space="preserve"> </v>
      </c>
      <c r="AE225" s="49" t="str">
        <f t="shared" si="277"/>
        <v xml:space="preserve"> </v>
      </c>
      <c r="AF225" s="37" t="str">
        <f t="shared" si="278"/>
        <v xml:space="preserve"> </v>
      </c>
      <c r="AG225" s="39" t="str">
        <f t="shared" si="279"/>
        <v xml:space="preserve"> </v>
      </c>
      <c r="AH225" s="39" t="str">
        <f t="shared" si="280"/>
        <v xml:space="preserve"> </v>
      </c>
      <c r="AI225" s="39" t="str">
        <f t="shared" si="281"/>
        <v xml:space="preserve"> </v>
      </c>
      <c r="AJ225" s="46" t="str">
        <f t="shared" si="282"/>
        <v xml:space="preserve"> </v>
      </c>
    </row>
    <row r="226" spans="2:36" ht="12.75" customHeight="1" x14ac:dyDescent="0.2">
      <c r="B226" s="24"/>
      <c r="D226" s="12"/>
      <c r="E226" s="12"/>
      <c r="F226" s="87"/>
      <c r="G226" s="93"/>
      <c r="H226" s="28" t="str">
        <f t="shared" si="283"/>
        <v xml:space="preserve"> </v>
      </c>
      <c r="I226" s="87"/>
      <c r="J226" s="88"/>
      <c r="K226" s="61" t="str">
        <f t="shared" si="240"/>
        <v xml:space="preserve"> </v>
      </c>
      <c r="L226" s="62"/>
      <c r="M226" s="57"/>
      <c r="N226" s="51"/>
      <c r="O226" s="28"/>
      <c r="P226" s="28" t="str">
        <f t="shared" si="288"/>
        <v xml:space="preserve"> </v>
      </c>
      <c r="Q226" s="28" t="str">
        <f t="shared" si="289"/>
        <v xml:space="preserve"> </v>
      </c>
      <c r="R226" s="28" t="str">
        <f t="shared" si="290"/>
        <v xml:space="preserve"> </v>
      </c>
      <c r="S226" s="28"/>
      <c r="T226" s="49"/>
      <c r="U226" s="39"/>
      <c r="V226" s="39"/>
      <c r="W226" s="49"/>
      <c r="X226" s="49"/>
      <c r="Y226" s="58"/>
      <c r="Z226" s="37"/>
      <c r="AA226" s="28" t="str">
        <f t="shared" si="273"/>
        <v xml:space="preserve"> </v>
      </c>
      <c r="AB226" s="39" t="str">
        <f t="shared" si="274"/>
        <v xml:space="preserve"> </v>
      </c>
      <c r="AC226" s="39" t="str">
        <f t="shared" si="275"/>
        <v xml:space="preserve"> </v>
      </c>
      <c r="AD226" s="44" t="str">
        <f t="shared" si="276"/>
        <v xml:space="preserve"> </v>
      </c>
      <c r="AE226" s="49" t="str">
        <f t="shared" si="277"/>
        <v xml:space="preserve"> </v>
      </c>
      <c r="AF226" s="37" t="str">
        <f t="shared" si="278"/>
        <v xml:space="preserve"> </v>
      </c>
      <c r="AG226" s="39" t="str">
        <f t="shared" si="279"/>
        <v xml:space="preserve"> </v>
      </c>
      <c r="AH226" s="39" t="str">
        <f t="shared" si="280"/>
        <v xml:space="preserve"> </v>
      </c>
      <c r="AI226" s="39" t="str">
        <f t="shared" si="281"/>
        <v xml:space="preserve"> </v>
      </c>
      <c r="AJ226" s="46" t="str">
        <f t="shared" si="282"/>
        <v xml:space="preserve"> </v>
      </c>
    </row>
    <row r="227" spans="2:36" ht="12.75" customHeight="1" x14ac:dyDescent="0.2">
      <c r="B227" s="24"/>
      <c r="D227" s="12"/>
      <c r="E227" s="12"/>
      <c r="F227" s="87"/>
      <c r="G227" s="93"/>
      <c r="H227" s="28" t="str">
        <f t="shared" si="283"/>
        <v xml:space="preserve"> </v>
      </c>
      <c r="I227" s="87"/>
      <c r="J227" s="88"/>
      <c r="K227" s="61" t="str">
        <f t="shared" si="240"/>
        <v xml:space="preserve"> </v>
      </c>
      <c r="L227" s="62"/>
      <c r="M227" s="57"/>
      <c r="N227" s="51"/>
      <c r="O227" s="28"/>
      <c r="P227" s="28" t="str">
        <f t="shared" si="288"/>
        <v xml:space="preserve"> </v>
      </c>
      <c r="Q227" s="28" t="str">
        <f t="shared" si="289"/>
        <v xml:space="preserve"> </v>
      </c>
      <c r="R227" s="28" t="str">
        <f t="shared" si="290"/>
        <v xml:space="preserve"> </v>
      </c>
      <c r="S227" s="28"/>
      <c r="T227" s="49"/>
      <c r="U227" s="39"/>
      <c r="V227" s="39"/>
      <c r="W227" s="49"/>
      <c r="X227" s="49"/>
      <c r="Y227" s="58"/>
      <c r="Z227" s="37"/>
      <c r="AA227" s="28" t="str">
        <f t="shared" si="273"/>
        <v xml:space="preserve"> </v>
      </c>
      <c r="AB227" s="39" t="str">
        <f t="shared" si="274"/>
        <v xml:space="preserve"> </v>
      </c>
      <c r="AC227" s="39" t="str">
        <f t="shared" si="275"/>
        <v xml:space="preserve"> </v>
      </c>
      <c r="AD227" s="44" t="str">
        <f t="shared" si="276"/>
        <v xml:space="preserve"> </v>
      </c>
      <c r="AE227" s="49" t="str">
        <f t="shared" si="277"/>
        <v xml:space="preserve"> </v>
      </c>
      <c r="AF227" s="37" t="str">
        <f t="shared" si="278"/>
        <v xml:space="preserve"> </v>
      </c>
      <c r="AG227" s="39" t="str">
        <f t="shared" si="279"/>
        <v xml:space="preserve"> </v>
      </c>
      <c r="AH227" s="39" t="str">
        <f t="shared" si="280"/>
        <v xml:space="preserve"> </v>
      </c>
      <c r="AI227" s="39" t="str">
        <f t="shared" si="281"/>
        <v xml:space="preserve"> </v>
      </c>
      <c r="AJ227" s="46" t="str">
        <f t="shared" si="282"/>
        <v xml:space="preserve"> </v>
      </c>
    </row>
    <row r="228" spans="2:36" ht="12.75" customHeight="1" x14ac:dyDescent="0.2">
      <c r="B228" s="24"/>
      <c r="D228" s="12"/>
      <c r="E228" s="12"/>
      <c r="F228" s="87"/>
      <c r="G228" s="93"/>
      <c r="H228" s="28" t="str">
        <f t="shared" si="283"/>
        <v xml:space="preserve"> </v>
      </c>
      <c r="I228" s="87"/>
      <c r="J228" s="88"/>
      <c r="K228" s="61" t="str">
        <f t="shared" si="240"/>
        <v xml:space="preserve"> </v>
      </c>
      <c r="L228" s="62"/>
      <c r="M228" s="57"/>
      <c r="N228" s="51"/>
      <c r="O228" s="28"/>
      <c r="P228" s="28" t="str">
        <f t="shared" si="288"/>
        <v xml:space="preserve"> </v>
      </c>
      <c r="Q228" s="28" t="str">
        <f t="shared" si="289"/>
        <v xml:space="preserve"> </v>
      </c>
      <c r="R228" s="28" t="str">
        <f t="shared" si="290"/>
        <v xml:space="preserve"> </v>
      </c>
      <c r="S228" s="28"/>
      <c r="T228" s="49"/>
      <c r="U228" s="39"/>
      <c r="V228" s="39"/>
      <c r="W228" s="49"/>
      <c r="X228" s="49"/>
      <c r="Y228" s="58"/>
      <c r="Z228" s="37"/>
      <c r="AA228" s="28" t="str">
        <f t="shared" ref="AA228:AA240" si="291">IF(B228&gt;0,IF(P228+Q228+R228+S228&gt;0,IF(L228="ASPHALT",P228+Q228+R228+S228," ")," ")," ")</f>
        <v xml:space="preserve"> </v>
      </c>
      <c r="AB228" s="39" t="str">
        <f t="shared" ref="AB228:AB240" si="292">IF(B228&gt;0,IF(W228&gt;0,IF(L228="ASPHALT",W228," ")," ")," ")</f>
        <v xml:space="preserve"> </v>
      </c>
      <c r="AC228" s="39" t="str">
        <f t="shared" ref="AC228:AC240" si="293">IF(B228&gt;0,IF(X228&gt;0,IF(L228="ASPHALT",X228," ")," ")," ")</f>
        <v xml:space="preserve"> </v>
      </c>
      <c r="AD228" s="44" t="str">
        <f t="shared" ref="AD228:AD240" si="294">IF(B228&gt;0,IF(T228&gt;0,IF(L228="ASPHALT",T228," ")," ")," ")</f>
        <v xml:space="preserve"> </v>
      </c>
      <c r="AE228" s="49" t="str">
        <f t="shared" ref="AE228:AE240" si="295">IF(B228&gt;0,IF(U228+V228+Y228&gt;0,IF(L228="ASPHALT",U228+V228+Y228," ")," ")," ")</f>
        <v xml:space="preserve"> </v>
      </c>
      <c r="AF228" s="37" t="str">
        <f t="shared" ref="AF228:AF240" si="296">IF(B228&gt;0,IF(P228+Q228+R228+S228&gt;0,IF(L228="CONCRETE",P228+Q228+R228+S228," ")," ")," ")</f>
        <v xml:space="preserve"> </v>
      </c>
      <c r="AG228" s="39" t="str">
        <f t="shared" ref="AG228:AG240" si="297">IF(B228&gt;0,IF(W228&gt;0,IF(L228="CONCRETE",W228," ")," ")," ")</f>
        <v xml:space="preserve"> </v>
      </c>
      <c r="AH228" s="39" t="str">
        <f t="shared" ref="AH228:AH240" si="298">IF(B228&gt;0,IF(X228&gt;0,IF(L228="CONCRETE",X228," ")," ")," ")</f>
        <v xml:space="preserve"> </v>
      </c>
      <c r="AI228" s="39" t="str">
        <f t="shared" ref="AI228:AI240" si="299">IF(B228&gt;0,IF(T228&gt;0,IF(L228="CONCRETE",T228," ")," ")," ")</f>
        <v xml:space="preserve"> </v>
      </c>
      <c r="AJ228" s="46" t="str">
        <f t="shared" ref="AJ228:AJ240" si="300">IF(B228&gt;0,IF(U228+V228+Y228&gt;0,IF(L228="CONCRETE",U228+V228+Y228," ")," ")," ")</f>
        <v xml:space="preserve"> </v>
      </c>
    </row>
    <row r="229" spans="2:36" ht="12.75" customHeight="1" x14ac:dyDescent="0.2">
      <c r="B229" s="24"/>
      <c r="D229" s="12"/>
      <c r="E229" s="12"/>
      <c r="F229" s="87"/>
      <c r="G229" s="93"/>
      <c r="H229" s="28" t="str">
        <f t="shared" si="283"/>
        <v xml:space="preserve"> </v>
      </c>
      <c r="I229" s="87"/>
      <c r="J229" s="88"/>
      <c r="K229" s="61" t="str">
        <f t="shared" si="240"/>
        <v xml:space="preserve"> </v>
      </c>
      <c r="L229" s="62"/>
      <c r="M229" s="57"/>
      <c r="N229" s="51"/>
      <c r="O229" s="28"/>
      <c r="P229" s="28" t="str">
        <f t="shared" si="288"/>
        <v xml:space="preserve"> </v>
      </c>
      <c r="Q229" s="28" t="str">
        <f t="shared" si="289"/>
        <v xml:space="preserve"> </v>
      </c>
      <c r="R229" s="28" t="str">
        <f t="shared" si="290"/>
        <v xml:space="preserve"> </v>
      </c>
      <c r="S229" s="28"/>
      <c r="T229" s="49"/>
      <c r="U229" s="39"/>
      <c r="V229" s="39"/>
      <c r="W229" s="49"/>
      <c r="X229" s="49"/>
      <c r="Y229" s="58"/>
      <c r="Z229" s="37"/>
      <c r="AA229" s="28" t="str">
        <f t="shared" si="291"/>
        <v xml:space="preserve"> </v>
      </c>
      <c r="AB229" s="39" t="str">
        <f t="shared" si="292"/>
        <v xml:space="preserve"> </v>
      </c>
      <c r="AC229" s="39" t="str">
        <f t="shared" si="293"/>
        <v xml:space="preserve"> </v>
      </c>
      <c r="AD229" s="44" t="str">
        <f t="shared" si="294"/>
        <v xml:space="preserve"> </v>
      </c>
      <c r="AE229" s="49" t="str">
        <f t="shared" si="295"/>
        <v xml:space="preserve"> </v>
      </c>
      <c r="AF229" s="37" t="str">
        <f t="shared" si="296"/>
        <v xml:space="preserve"> </v>
      </c>
      <c r="AG229" s="39" t="str">
        <f t="shared" si="297"/>
        <v xml:space="preserve"> </v>
      </c>
      <c r="AH229" s="39" t="str">
        <f t="shared" si="298"/>
        <v xml:space="preserve"> </v>
      </c>
      <c r="AI229" s="39" t="str">
        <f t="shared" si="299"/>
        <v xml:space="preserve"> </v>
      </c>
      <c r="AJ229" s="46" t="str">
        <f t="shared" si="300"/>
        <v xml:space="preserve"> </v>
      </c>
    </row>
    <row r="230" spans="2:36" ht="12.75" customHeight="1" x14ac:dyDescent="0.2">
      <c r="B230" s="24"/>
      <c r="D230" s="12"/>
      <c r="E230" s="12"/>
      <c r="F230" s="87"/>
      <c r="G230" s="93"/>
      <c r="H230" s="28" t="str">
        <f t="shared" si="283"/>
        <v xml:space="preserve"> </v>
      </c>
      <c r="I230" s="87"/>
      <c r="J230" s="88"/>
      <c r="K230" s="61" t="str">
        <f t="shared" si="240"/>
        <v xml:space="preserve"> </v>
      </c>
      <c r="L230" s="62"/>
      <c r="M230" s="57"/>
      <c r="N230" s="51"/>
      <c r="O230" s="28"/>
      <c r="P230" s="28" t="str">
        <f t="shared" si="288"/>
        <v xml:space="preserve"> </v>
      </c>
      <c r="Q230" s="28" t="str">
        <f t="shared" si="289"/>
        <v xml:space="preserve"> </v>
      </c>
      <c r="R230" s="28" t="str">
        <f t="shared" si="290"/>
        <v xml:space="preserve"> </v>
      </c>
      <c r="S230" s="28"/>
      <c r="T230" s="49"/>
      <c r="U230" s="39"/>
      <c r="V230" s="39"/>
      <c r="W230" s="49"/>
      <c r="X230" s="49"/>
      <c r="Y230" s="58"/>
      <c r="Z230" s="37"/>
      <c r="AA230" s="28" t="str">
        <f t="shared" si="291"/>
        <v xml:space="preserve"> </v>
      </c>
      <c r="AB230" s="39" t="str">
        <f t="shared" si="292"/>
        <v xml:space="preserve"> </v>
      </c>
      <c r="AC230" s="39" t="str">
        <f t="shared" si="293"/>
        <v xml:space="preserve"> </v>
      </c>
      <c r="AD230" s="44" t="str">
        <f t="shared" si="294"/>
        <v xml:space="preserve"> </v>
      </c>
      <c r="AE230" s="49" t="str">
        <f t="shared" si="295"/>
        <v xml:space="preserve"> </v>
      </c>
      <c r="AF230" s="37" t="str">
        <f t="shared" si="296"/>
        <v xml:space="preserve"> </v>
      </c>
      <c r="AG230" s="39" t="str">
        <f t="shared" si="297"/>
        <v xml:space="preserve"> </v>
      </c>
      <c r="AH230" s="39" t="str">
        <f t="shared" si="298"/>
        <v xml:space="preserve"> </v>
      </c>
      <c r="AI230" s="39" t="str">
        <f t="shared" si="299"/>
        <v xml:space="preserve"> </v>
      </c>
      <c r="AJ230" s="46" t="str">
        <f t="shared" si="300"/>
        <v xml:space="preserve"> </v>
      </c>
    </row>
    <row r="231" spans="2:36" ht="12.75" customHeight="1" x14ac:dyDescent="0.2">
      <c r="B231" s="24"/>
      <c r="D231" s="12"/>
      <c r="E231" s="12"/>
      <c r="F231" s="87"/>
      <c r="G231" s="93"/>
      <c r="H231" s="28" t="str">
        <f t="shared" si="283"/>
        <v xml:space="preserve"> </v>
      </c>
      <c r="I231" s="87"/>
      <c r="J231" s="88"/>
      <c r="K231" s="61" t="str">
        <f t="shared" si="240"/>
        <v xml:space="preserve"> </v>
      </c>
      <c r="L231" s="62"/>
      <c r="M231" s="57"/>
      <c r="N231" s="51"/>
      <c r="O231" s="28"/>
      <c r="P231" s="28" t="str">
        <f t="shared" si="288"/>
        <v xml:space="preserve"> </v>
      </c>
      <c r="Q231" s="28" t="str">
        <f t="shared" si="289"/>
        <v xml:space="preserve"> </v>
      </c>
      <c r="R231" s="28" t="str">
        <f t="shared" si="290"/>
        <v xml:space="preserve"> </v>
      </c>
      <c r="S231" s="28"/>
      <c r="T231" s="49"/>
      <c r="U231" s="39"/>
      <c r="V231" s="39"/>
      <c r="W231" s="49"/>
      <c r="X231" s="49"/>
      <c r="Y231" s="58"/>
      <c r="Z231" s="37"/>
      <c r="AA231" s="28" t="str">
        <f t="shared" si="291"/>
        <v xml:space="preserve"> </v>
      </c>
      <c r="AB231" s="39" t="str">
        <f t="shared" si="292"/>
        <v xml:space="preserve"> </v>
      </c>
      <c r="AC231" s="39" t="str">
        <f t="shared" si="293"/>
        <v xml:space="preserve"> </v>
      </c>
      <c r="AD231" s="44" t="str">
        <f t="shared" si="294"/>
        <v xml:space="preserve"> </v>
      </c>
      <c r="AE231" s="49" t="str">
        <f t="shared" si="295"/>
        <v xml:space="preserve"> </v>
      </c>
      <c r="AF231" s="37" t="str">
        <f t="shared" si="296"/>
        <v xml:space="preserve"> </v>
      </c>
      <c r="AG231" s="39" t="str">
        <f t="shared" si="297"/>
        <v xml:space="preserve"> </v>
      </c>
      <c r="AH231" s="39" t="str">
        <f t="shared" si="298"/>
        <v xml:space="preserve"> </v>
      </c>
      <c r="AI231" s="39" t="str">
        <f t="shared" si="299"/>
        <v xml:space="preserve"> </v>
      </c>
      <c r="AJ231" s="46" t="str">
        <f t="shared" si="300"/>
        <v xml:space="preserve"> </v>
      </c>
    </row>
    <row r="232" spans="2:36" ht="12.75" customHeight="1" x14ac:dyDescent="0.2">
      <c r="B232" s="24"/>
      <c r="D232" s="12"/>
      <c r="E232" s="12"/>
      <c r="F232" s="94"/>
      <c r="G232" s="95"/>
      <c r="H232" s="28" t="str">
        <f t="shared" si="283"/>
        <v xml:space="preserve"> </v>
      </c>
      <c r="I232" s="94"/>
      <c r="J232" s="96"/>
      <c r="K232" s="61" t="str">
        <f t="shared" si="240"/>
        <v xml:space="preserve"> </v>
      </c>
      <c r="L232" s="62"/>
      <c r="M232" s="57"/>
      <c r="N232" s="51"/>
      <c r="O232" s="28"/>
      <c r="P232" s="28" t="str">
        <f t="shared" si="288"/>
        <v xml:space="preserve"> </v>
      </c>
      <c r="Q232" s="28" t="str">
        <f t="shared" si="289"/>
        <v xml:space="preserve"> </v>
      </c>
      <c r="R232" s="28" t="str">
        <f t="shared" si="290"/>
        <v xml:space="preserve"> </v>
      </c>
      <c r="S232" s="28"/>
      <c r="T232" s="49"/>
      <c r="U232" s="39"/>
      <c r="V232" s="39"/>
      <c r="W232" s="49"/>
      <c r="X232" s="49"/>
      <c r="Y232" s="58"/>
      <c r="Z232" s="37"/>
      <c r="AA232" s="28" t="str">
        <f t="shared" si="291"/>
        <v xml:space="preserve"> </v>
      </c>
      <c r="AB232" s="39" t="str">
        <f t="shared" si="292"/>
        <v xml:space="preserve"> </v>
      </c>
      <c r="AC232" s="39" t="str">
        <f t="shared" si="293"/>
        <v xml:space="preserve"> </v>
      </c>
      <c r="AD232" s="44" t="str">
        <f t="shared" si="294"/>
        <v xml:space="preserve"> </v>
      </c>
      <c r="AE232" s="49" t="str">
        <f t="shared" si="295"/>
        <v xml:space="preserve"> </v>
      </c>
      <c r="AF232" s="37" t="str">
        <f t="shared" si="296"/>
        <v xml:space="preserve"> </v>
      </c>
      <c r="AG232" s="39" t="str">
        <f t="shared" si="297"/>
        <v xml:space="preserve"> </v>
      </c>
      <c r="AH232" s="39" t="str">
        <f t="shared" si="298"/>
        <v xml:space="preserve"> </v>
      </c>
      <c r="AI232" s="39" t="str">
        <f t="shared" si="299"/>
        <v xml:space="preserve"> </v>
      </c>
      <c r="AJ232" s="46" t="str">
        <f t="shared" si="300"/>
        <v xml:space="preserve"> </v>
      </c>
    </row>
    <row r="233" spans="2:36" ht="12.75" customHeight="1" x14ac:dyDescent="0.2">
      <c r="B233" s="24"/>
      <c r="D233" s="12"/>
      <c r="E233" s="12"/>
      <c r="F233" s="94"/>
      <c r="G233" s="95"/>
      <c r="H233" s="28" t="str">
        <f t="shared" si="283"/>
        <v xml:space="preserve"> </v>
      </c>
      <c r="I233" s="94"/>
      <c r="J233" s="96"/>
      <c r="K233" s="61" t="str">
        <f t="shared" si="240"/>
        <v xml:space="preserve"> </v>
      </c>
      <c r="L233" s="62"/>
      <c r="M233" s="57"/>
      <c r="N233" s="51"/>
      <c r="O233" s="28"/>
      <c r="P233" s="28" t="str">
        <f t="shared" si="288"/>
        <v xml:space="preserve"> </v>
      </c>
      <c r="Q233" s="28" t="str">
        <f t="shared" si="289"/>
        <v xml:space="preserve"> </v>
      </c>
      <c r="R233" s="28" t="str">
        <f t="shared" si="290"/>
        <v xml:space="preserve"> </v>
      </c>
      <c r="S233" s="28"/>
      <c r="T233" s="49"/>
      <c r="U233" s="39"/>
      <c r="V233" s="39"/>
      <c r="W233" s="49"/>
      <c r="X233" s="49"/>
      <c r="Y233" s="58"/>
      <c r="Z233" s="37"/>
      <c r="AA233" s="28" t="str">
        <f t="shared" si="291"/>
        <v xml:space="preserve"> </v>
      </c>
      <c r="AB233" s="39" t="str">
        <f t="shared" si="292"/>
        <v xml:space="preserve"> </v>
      </c>
      <c r="AC233" s="39" t="str">
        <f t="shared" si="293"/>
        <v xml:space="preserve"> </v>
      </c>
      <c r="AD233" s="44" t="str">
        <f t="shared" si="294"/>
        <v xml:space="preserve"> </v>
      </c>
      <c r="AE233" s="49" t="str">
        <f t="shared" si="295"/>
        <v xml:space="preserve"> </v>
      </c>
      <c r="AF233" s="37" t="str">
        <f t="shared" si="296"/>
        <v xml:space="preserve"> </v>
      </c>
      <c r="AG233" s="39" t="str">
        <f t="shared" si="297"/>
        <v xml:space="preserve"> </v>
      </c>
      <c r="AH233" s="39" t="str">
        <f t="shared" si="298"/>
        <v xml:space="preserve"> </v>
      </c>
      <c r="AI233" s="39" t="str">
        <f t="shared" si="299"/>
        <v xml:space="preserve"> </v>
      </c>
      <c r="AJ233" s="46" t="str">
        <f t="shared" si="300"/>
        <v xml:space="preserve"> </v>
      </c>
    </row>
    <row r="234" spans="2:36" ht="12.75" customHeight="1" x14ac:dyDescent="0.2">
      <c r="B234" s="24"/>
      <c r="D234" s="12"/>
      <c r="E234" s="12"/>
      <c r="F234" s="94"/>
      <c r="G234" s="95"/>
      <c r="H234" s="28" t="str">
        <f t="shared" si="283"/>
        <v xml:space="preserve"> </v>
      </c>
      <c r="I234" s="94"/>
      <c r="J234" s="96"/>
      <c r="K234" s="61" t="str">
        <f t="shared" si="240"/>
        <v xml:space="preserve"> </v>
      </c>
      <c r="L234" s="62"/>
      <c r="M234" s="57"/>
      <c r="N234" s="51"/>
      <c r="O234" s="28"/>
      <c r="P234" s="28" t="str">
        <f t="shared" si="288"/>
        <v xml:space="preserve"> </v>
      </c>
      <c r="Q234" s="28" t="str">
        <f t="shared" si="289"/>
        <v xml:space="preserve"> </v>
      </c>
      <c r="R234" s="28" t="str">
        <f t="shared" si="290"/>
        <v xml:space="preserve"> </v>
      </c>
      <c r="S234" s="28"/>
      <c r="T234" s="49"/>
      <c r="U234" s="39"/>
      <c r="V234" s="39"/>
      <c r="W234" s="49"/>
      <c r="X234" s="49"/>
      <c r="Y234" s="58"/>
      <c r="Z234" s="37"/>
      <c r="AA234" s="28" t="str">
        <f t="shared" si="291"/>
        <v xml:space="preserve"> </v>
      </c>
      <c r="AB234" s="39" t="str">
        <f t="shared" si="292"/>
        <v xml:space="preserve"> </v>
      </c>
      <c r="AC234" s="39" t="str">
        <f t="shared" si="293"/>
        <v xml:space="preserve"> </v>
      </c>
      <c r="AD234" s="44" t="str">
        <f t="shared" si="294"/>
        <v xml:space="preserve"> </v>
      </c>
      <c r="AE234" s="49" t="str">
        <f t="shared" si="295"/>
        <v xml:space="preserve"> </v>
      </c>
      <c r="AF234" s="37" t="str">
        <f t="shared" si="296"/>
        <v xml:space="preserve"> </v>
      </c>
      <c r="AG234" s="39" t="str">
        <f t="shared" si="297"/>
        <v xml:space="preserve"> </v>
      </c>
      <c r="AH234" s="39" t="str">
        <f t="shared" si="298"/>
        <v xml:space="preserve"> </v>
      </c>
      <c r="AI234" s="39" t="str">
        <f t="shared" si="299"/>
        <v xml:space="preserve"> </v>
      </c>
      <c r="AJ234" s="46" t="str">
        <f t="shared" si="300"/>
        <v xml:space="preserve"> </v>
      </c>
    </row>
    <row r="235" spans="2:36" ht="12.75" customHeight="1" x14ac:dyDescent="0.2">
      <c r="B235" s="24"/>
      <c r="D235" s="12"/>
      <c r="E235" s="12"/>
      <c r="F235" s="94"/>
      <c r="G235" s="95"/>
      <c r="H235" s="28" t="str">
        <f t="shared" si="283"/>
        <v xml:space="preserve"> </v>
      </c>
      <c r="I235" s="94"/>
      <c r="J235" s="96"/>
      <c r="K235" s="61" t="str">
        <f t="shared" si="240"/>
        <v xml:space="preserve"> </v>
      </c>
      <c r="L235" s="62"/>
      <c r="M235" s="57"/>
      <c r="N235" s="51"/>
      <c r="O235" s="28"/>
      <c r="P235" s="28" t="str">
        <f t="shared" si="288"/>
        <v xml:space="preserve"> </v>
      </c>
      <c r="Q235" s="28" t="str">
        <f t="shared" si="289"/>
        <v xml:space="preserve"> </v>
      </c>
      <c r="R235" s="28" t="str">
        <f t="shared" si="290"/>
        <v xml:space="preserve"> </v>
      </c>
      <c r="S235" s="28"/>
      <c r="T235" s="49"/>
      <c r="U235" s="39"/>
      <c r="V235" s="39"/>
      <c r="W235" s="49"/>
      <c r="X235" s="49"/>
      <c r="Y235" s="58"/>
      <c r="Z235" s="37"/>
      <c r="AA235" s="28" t="str">
        <f t="shared" si="291"/>
        <v xml:space="preserve"> </v>
      </c>
      <c r="AB235" s="39" t="str">
        <f t="shared" si="292"/>
        <v xml:space="preserve"> </v>
      </c>
      <c r="AC235" s="39" t="str">
        <f t="shared" si="293"/>
        <v xml:space="preserve"> </v>
      </c>
      <c r="AD235" s="44" t="str">
        <f t="shared" si="294"/>
        <v xml:space="preserve"> </v>
      </c>
      <c r="AE235" s="49" t="str">
        <f t="shared" si="295"/>
        <v xml:space="preserve"> </v>
      </c>
      <c r="AF235" s="37" t="str">
        <f t="shared" si="296"/>
        <v xml:space="preserve"> </v>
      </c>
      <c r="AG235" s="39" t="str">
        <f t="shared" si="297"/>
        <v xml:space="preserve"> </v>
      </c>
      <c r="AH235" s="39" t="str">
        <f t="shared" si="298"/>
        <v xml:space="preserve"> </v>
      </c>
      <c r="AI235" s="39" t="str">
        <f t="shared" si="299"/>
        <v xml:space="preserve"> </v>
      </c>
      <c r="AJ235" s="46" t="str">
        <f t="shared" si="300"/>
        <v xml:space="preserve"> </v>
      </c>
    </row>
    <row r="236" spans="2:36" ht="12.75" customHeight="1" x14ac:dyDescent="0.2">
      <c r="B236" s="24"/>
      <c r="D236" s="12"/>
      <c r="E236" s="12"/>
      <c r="F236" s="87"/>
      <c r="G236" s="93"/>
      <c r="H236" s="28" t="str">
        <f t="shared" si="283"/>
        <v xml:space="preserve"> </v>
      </c>
      <c r="I236" s="87"/>
      <c r="J236" s="88"/>
      <c r="K236" s="61" t="str">
        <f t="shared" si="240"/>
        <v xml:space="preserve"> </v>
      </c>
      <c r="L236" s="62"/>
      <c r="M236" s="57"/>
      <c r="N236" s="51"/>
      <c r="O236" s="28"/>
      <c r="P236" s="28" t="str">
        <f t="shared" si="288"/>
        <v xml:space="preserve"> </v>
      </c>
      <c r="Q236" s="28" t="str">
        <f t="shared" si="289"/>
        <v xml:space="preserve"> </v>
      </c>
      <c r="R236" s="28" t="str">
        <f t="shared" si="290"/>
        <v xml:space="preserve"> </v>
      </c>
      <c r="S236" s="28"/>
      <c r="T236" s="49"/>
      <c r="U236" s="39"/>
      <c r="V236" s="39"/>
      <c r="W236" s="49"/>
      <c r="X236" s="49"/>
      <c r="Y236" s="58"/>
      <c r="Z236" s="37"/>
      <c r="AA236" s="28" t="str">
        <f t="shared" si="291"/>
        <v xml:space="preserve"> </v>
      </c>
      <c r="AB236" s="39" t="str">
        <f t="shared" si="292"/>
        <v xml:space="preserve"> </v>
      </c>
      <c r="AC236" s="39" t="str">
        <f t="shared" si="293"/>
        <v xml:space="preserve"> </v>
      </c>
      <c r="AD236" s="44" t="str">
        <f t="shared" si="294"/>
        <v xml:space="preserve"> </v>
      </c>
      <c r="AE236" s="49" t="str">
        <f t="shared" si="295"/>
        <v xml:space="preserve"> </v>
      </c>
      <c r="AF236" s="37" t="str">
        <f t="shared" si="296"/>
        <v xml:space="preserve"> </v>
      </c>
      <c r="AG236" s="39" t="str">
        <f t="shared" si="297"/>
        <v xml:space="preserve"> </v>
      </c>
      <c r="AH236" s="39" t="str">
        <f t="shared" si="298"/>
        <v xml:space="preserve"> </v>
      </c>
      <c r="AI236" s="39" t="str">
        <f t="shared" si="299"/>
        <v xml:space="preserve"> </v>
      </c>
      <c r="AJ236" s="46" t="str">
        <f t="shared" si="300"/>
        <v xml:space="preserve"> </v>
      </c>
    </row>
    <row r="237" spans="2:36" ht="12.75" customHeight="1" x14ac:dyDescent="0.2">
      <c r="B237" s="24"/>
      <c r="D237" s="12"/>
      <c r="E237" s="12"/>
      <c r="F237" s="87"/>
      <c r="G237" s="93"/>
      <c r="H237" s="28" t="str">
        <f t="shared" si="283"/>
        <v xml:space="preserve"> </v>
      </c>
      <c r="I237" s="87"/>
      <c r="J237" s="88"/>
      <c r="K237" s="61" t="str">
        <f t="shared" si="240"/>
        <v xml:space="preserve"> </v>
      </c>
      <c r="L237" s="62"/>
      <c r="M237" s="57"/>
      <c r="N237" s="51"/>
      <c r="O237" s="28"/>
      <c r="P237" s="28" t="str">
        <f t="shared" si="288"/>
        <v xml:space="preserve"> </v>
      </c>
      <c r="Q237" s="28" t="str">
        <f t="shared" si="289"/>
        <v xml:space="preserve"> </v>
      </c>
      <c r="R237" s="28" t="str">
        <f t="shared" si="290"/>
        <v xml:space="preserve"> </v>
      </c>
      <c r="S237" s="28"/>
      <c r="T237" s="49"/>
      <c r="U237" s="39"/>
      <c r="V237" s="39"/>
      <c r="W237" s="49"/>
      <c r="X237" s="49"/>
      <c r="Y237" s="58"/>
      <c r="Z237" s="37"/>
      <c r="AA237" s="28" t="str">
        <f t="shared" si="291"/>
        <v xml:space="preserve"> </v>
      </c>
      <c r="AB237" s="39" t="str">
        <f t="shared" si="292"/>
        <v xml:space="preserve"> </v>
      </c>
      <c r="AC237" s="39" t="str">
        <f t="shared" si="293"/>
        <v xml:space="preserve"> </v>
      </c>
      <c r="AD237" s="44" t="str">
        <f t="shared" si="294"/>
        <v xml:space="preserve"> </v>
      </c>
      <c r="AE237" s="49" t="str">
        <f t="shared" si="295"/>
        <v xml:space="preserve"> </v>
      </c>
      <c r="AF237" s="37" t="str">
        <f t="shared" si="296"/>
        <v xml:space="preserve"> </v>
      </c>
      <c r="AG237" s="39" t="str">
        <f t="shared" si="297"/>
        <v xml:space="preserve"> </v>
      </c>
      <c r="AH237" s="39" t="str">
        <f t="shared" si="298"/>
        <v xml:space="preserve"> </v>
      </c>
      <c r="AI237" s="39" t="str">
        <f t="shared" si="299"/>
        <v xml:space="preserve"> </v>
      </c>
      <c r="AJ237" s="46" t="str">
        <f t="shared" si="300"/>
        <v xml:space="preserve"> </v>
      </c>
    </row>
    <row r="238" spans="2:36" ht="12.75" customHeight="1" x14ac:dyDescent="0.2">
      <c r="B238" s="24"/>
      <c r="D238" s="12"/>
      <c r="E238" s="12"/>
      <c r="F238" s="87"/>
      <c r="G238" s="93"/>
      <c r="H238" s="28" t="str">
        <f t="shared" si="283"/>
        <v xml:space="preserve"> </v>
      </c>
      <c r="I238" s="87"/>
      <c r="J238" s="88"/>
      <c r="K238" s="61" t="str">
        <f t="shared" si="240"/>
        <v xml:space="preserve"> </v>
      </c>
      <c r="L238" s="62"/>
      <c r="M238" s="57"/>
      <c r="N238" s="51"/>
      <c r="O238" s="28"/>
      <c r="P238" s="28" t="str">
        <f t="shared" si="288"/>
        <v xml:space="preserve"> </v>
      </c>
      <c r="Q238" s="28" t="str">
        <f t="shared" si="289"/>
        <v xml:space="preserve"> </v>
      </c>
      <c r="R238" s="28" t="str">
        <f t="shared" si="290"/>
        <v xml:space="preserve"> </v>
      </c>
      <c r="S238" s="28"/>
      <c r="T238" s="49"/>
      <c r="U238" s="39"/>
      <c r="V238" s="39"/>
      <c r="W238" s="49"/>
      <c r="X238" s="49"/>
      <c r="Y238" s="58"/>
      <c r="Z238" s="37"/>
      <c r="AA238" s="28" t="str">
        <f t="shared" si="291"/>
        <v xml:space="preserve"> </v>
      </c>
      <c r="AB238" s="39" t="str">
        <f t="shared" si="292"/>
        <v xml:space="preserve"> </v>
      </c>
      <c r="AC238" s="39" t="str">
        <f t="shared" si="293"/>
        <v xml:space="preserve"> </v>
      </c>
      <c r="AD238" s="44" t="str">
        <f t="shared" si="294"/>
        <v xml:space="preserve"> </v>
      </c>
      <c r="AE238" s="49" t="str">
        <f t="shared" si="295"/>
        <v xml:space="preserve"> </v>
      </c>
      <c r="AF238" s="37" t="str">
        <f t="shared" si="296"/>
        <v xml:space="preserve"> </v>
      </c>
      <c r="AG238" s="39" t="str">
        <f t="shared" si="297"/>
        <v xml:space="preserve"> </v>
      </c>
      <c r="AH238" s="39" t="str">
        <f t="shared" si="298"/>
        <v xml:space="preserve"> </v>
      </c>
      <c r="AI238" s="39" t="str">
        <f t="shared" si="299"/>
        <v xml:space="preserve"> </v>
      </c>
      <c r="AJ238" s="46" t="str">
        <f t="shared" si="300"/>
        <v xml:space="preserve"> </v>
      </c>
    </row>
    <row r="239" spans="2:36" ht="12.75" customHeight="1" x14ac:dyDescent="0.2">
      <c r="B239" s="24"/>
      <c r="D239" s="12"/>
      <c r="E239" s="12"/>
      <c r="F239" s="87"/>
      <c r="G239" s="93"/>
      <c r="H239" s="28" t="str">
        <f t="shared" si="283"/>
        <v xml:space="preserve"> </v>
      </c>
      <c r="I239" s="87"/>
      <c r="J239" s="88"/>
      <c r="K239" s="61" t="str">
        <f t="shared" si="240"/>
        <v xml:space="preserve"> </v>
      </c>
      <c r="L239" s="62"/>
      <c r="M239" s="57"/>
      <c r="N239" s="51"/>
      <c r="O239" s="28"/>
      <c r="P239" s="28" t="str">
        <f t="shared" si="288"/>
        <v xml:space="preserve"> </v>
      </c>
      <c r="Q239" s="28" t="str">
        <f t="shared" si="289"/>
        <v xml:space="preserve"> </v>
      </c>
      <c r="R239" s="28" t="str">
        <f t="shared" si="290"/>
        <v xml:space="preserve"> </v>
      </c>
      <c r="S239" s="28"/>
      <c r="T239" s="49"/>
      <c r="U239" s="39"/>
      <c r="V239" s="39"/>
      <c r="W239" s="49"/>
      <c r="X239" s="49"/>
      <c r="Y239" s="58"/>
      <c r="Z239" s="37"/>
      <c r="AA239" s="28" t="str">
        <f t="shared" si="291"/>
        <v xml:space="preserve"> </v>
      </c>
      <c r="AB239" s="39" t="str">
        <f t="shared" si="292"/>
        <v xml:space="preserve"> </v>
      </c>
      <c r="AC239" s="39" t="str">
        <f t="shared" si="293"/>
        <v xml:space="preserve"> </v>
      </c>
      <c r="AD239" s="44" t="str">
        <f t="shared" si="294"/>
        <v xml:space="preserve"> </v>
      </c>
      <c r="AE239" s="49" t="str">
        <f t="shared" si="295"/>
        <v xml:space="preserve"> </v>
      </c>
      <c r="AF239" s="37" t="str">
        <f t="shared" si="296"/>
        <v xml:space="preserve"> </v>
      </c>
      <c r="AG239" s="39" t="str">
        <f t="shared" si="297"/>
        <v xml:space="preserve"> </v>
      </c>
      <c r="AH239" s="39" t="str">
        <f t="shared" si="298"/>
        <v xml:space="preserve"> </v>
      </c>
      <c r="AI239" s="39" t="str">
        <f t="shared" si="299"/>
        <v xml:space="preserve"> </v>
      </c>
      <c r="AJ239" s="46" t="str">
        <f t="shared" si="300"/>
        <v xml:space="preserve"> </v>
      </c>
    </row>
    <row r="240" spans="2:36" ht="12.75" customHeight="1" x14ac:dyDescent="0.2">
      <c r="B240" s="24"/>
      <c r="D240" s="12"/>
      <c r="E240" s="12"/>
      <c r="F240" s="87"/>
      <c r="G240" s="93"/>
      <c r="H240" s="28" t="str">
        <f t="shared" si="283"/>
        <v xml:space="preserve"> </v>
      </c>
      <c r="I240" s="87"/>
      <c r="J240" s="88"/>
      <c r="K240" s="61" t="str">
        <f t="shared" si="240"/>
        <v xml:space="preserve"> </v>
      </c>
      <c r="L240" s="62"/>
      <c r="M240" s="57"/>
      <c r="N240" s="51"/>
      <c r="O240" s="28"/>
      <c r="P240" s="28" t="str">
        <f t="shared" si="288"/>
        <v xml:space="preserve"> </v>
      </c>
      <c r="Q240" s="28" t="str">
        <f t="shared" si="289"/>
        <v xml:space="preserve"> </v>
      </c>
      <c r="R240" s="28" t="str">
        <f t="shared" si="290"/>
        <v xml:space="preserve"> </v>
      </c>
      <c r="S240" s="28"/>
      <c r="T240" s="49"/>
      <c r="U240" s="39"/>
      <c r="V240" s="39"/>
      <c r="W240" s="49"/>
      <c r="X240" s="49"/>
      <c r="Y240" s="58"/>
      <c r="Z240" s="37"/>
      <c r="AA240" s="28" t="str">
        <f t="shared" si="291"/>
        <v xml:space="preserve"> </v>
      </c>
      <c r="AB240" s="39" t="str">
        <f t="shared" si="292"/>
        <v xml:space="preserve"> </v>
      </c>
      <c r="AC240" s="39" t="str">
        <f t="shared" si="293"/>
        <v xml:space="preserve"> </v>
      </c>
      <c r="AD240" s="44" t="str">
        <f t="shared" si="294"/>
        <v xml:space="preserve"> </v>
      </c>
      <c r="AE240" s="49" t="str">
        <f t="shared" si="295"/>
        <v xml:space="preserve"> </v>
      </c>
      <c r="AF240" s="37" t="str">
        <f t="shared" si="296"/>
        <v xml:space="preserve"> </v>
      </c>
      <c r="AG240" s="39" t="str">
        <f t="shared" si="297"/>
        <v xml:space="preserve"> </v>
      </c>
      <c r="AH240" s="39" t="str">
        <f t="shared" si="298"/>
        <v xml:space="preserve"> </v>
      </c>
      <c r="AI240" s="39" t="str">
        <f t="shared" si="299"/>
        <v xml:space="preserve"> </v>
      </c>
      <c r="AJ240" s="46" t="str">
        <f t="shared" si="300"/>
        <v xml:space="preserve"> </v>
      </c>
    </row>
    <row r="241" spans="2:36" ht="12.75" customHeight="1" thickBot="1" x14ac:dyDescent="0.25">
      <c r="B241" s="25">
        <v>241</v>
      </c>
      <c r="D241" s="12"/>
      <c r="E241" s="12"/>
      <c r="F241" s="94"/>
      <c r="G241" s="95"/>
      <c r="H241" s="28" t="str">
        <f t="shared" si="283"/>
        <v xml:space="preserve"> </v>
      </c>
      <c r="I241" s="94"/>
      <c r="J241" s="96"/>
      <c r="K241" s="61" t="str">
        <f t="shared" si="240"/>
        <v xml:space="preserve"> </v>
      </c>
      <c r="L241" s="62"/>
      <c r="M241" s="57"/>
      <c r="N241" s="51"/>
      <c r="O241" s="28"/>
      <c r="P241" s="28" t="str">
        <f t="shared" si="241"/>
        <v xml:space="preserve"> </v>
      </c>
      <c r="Q241" s="28" t="str">
        <f t="shared" si="242"/>
        <v xml:space="preserve"> </v>
      </c>
      <c r="R241" s="28" t="str">
        <f t="shared" si="243"/>
        <v xml:space="preserve"> </v>
      </c>
      <c r="S241" s="28" t="str">
        <f t="shared" si="244"/>
        <v xml:space="preserve"> </v>
      </c>
      <c r="T241" s="49"/>
      <c r="U241" s="39"/>
      <c r="V241" s="39"/>
      <c r="W241" s="49"/>
      <c r="X241" s="49"/>
      <c r="Y241" s="58"/>
      <c r="Z241" s="37"/>
      <c r="AA241" s="28" t="e">
        <f t="shared" si="245"/>
        <v>#VALUE!</v>
      </c>
      <c r="AB241" s="39" t="str">
        <f t="shared" si="246"/>
        <v xml:space="preserve"> </v>
      </c>
      <c r="AC241" s="39" t="str">
        <f t="shared" si="247"/>
        <v xml:space="preserve"> </v>
      </c>
      <c r="AD241" s="44" t="str">
        <f t="shared" si="248"/>
        <v xml:space="preserve"> </v>
      </c>
      <c r="AE241" s="49" t="str">
        <f t="shared" si="249"/>
        <v xml:space="preserve"> </v>
      </c>
      <c r="AF241" s="37" t="e">
        <f t="shared" si="250"/>
        <v>#VALUE!</v>
      </c>
      <c r="AG241" s="39" t="str">
        <f t="shared" si="251"/>
        <v xml:space="preserve"> </v>
      </c>
      <c r="AH241" s="39" t="str">
        <f t="shared" si="252"/>
        <v xml:space="preserve"> </v>
      </c>
      <c r="AI241" s="39" t="str">
        <f t="shared" si="253"/>
        <v xml:space="preserve"> </v>
      </c>
      <c r="AJ241" s="46" t="str">
        <f t="shared" si="254"/>
        <v xml:space="preserve"> </v>
      </c>
    </row>
    <row r="242" spans="2:36" ht="12.75" customHeight="1" x14ac:dyDescent="0.2">
      <c r="B242" s="5" t="s">
        <v>10</v>
      </c>
      <c r="D242" s="144" t="s">
        <v>1</v>
      </c>
      <c r="E242" s="145"/>
      <c r="F242" s="145"/>
      <c r="G242" s="145"/>
      <c r="H242" s="145"/>
      <c r="I242" s="145"/>
      <c r="J242" s="146"/>
      <c r="K242" s="32"/>
      <c r="L242" s="32"/>
      <c r="M242" s="32"/>
      <c r="N242" s="53" t="str">
        <f t="shared" ref="N242:S242" si="301">IF(N166="","",IF(N181="",IF(SUM(COUNTIF(N182:N241,"LS")+COUNTIF(N182:N241,"LUMP"))&gt;0,"LS",""),IF(SUM(N182:N241)&gt;0,ROUNDUP(SUM(N182:N241),2),"")))</f>
        <v/>
      </c>
      <c r="O242" s="38" t="str">
        <f t="shared" si="301"/>
        <v/>
      </c>
      <c r="P242" s="38">
        <f t="shared" si="301"/>
        <v>5.8599999999999994</v>
      </c>
      <c r="Q242" s="38">
        <f t="shared" si="301"/>
        <v>5.67</v>
      </c>
      <c r="R242" s="38">
        <f t="shared" si="301"/>
        <v>7.7799999999999994</v>
      </c>
      <c r="S242" s="38" t="str">
        <f t="shared" si="301"/>
        <v/>
      </c>
      <c r="T242" s="13">
        <f>IF(T166="","",IF(T181="",IF(SUM(COUNTIF(T182:T241,"LS")+COUNTIF(T182:T241,"LUMP"))&gt;0,"LS",""),IF(SUM(T182:T241)&gt;0,ROUNDUP(SUM(T182:T241),0),"")))</f>
        <v>120</v>
      </c>
      <c r="U242" s="13">
        <f>IF(U166="","",IF(U181="",IF(SUM(COUNTIF(U182:U241,"LS")+COUNTIF(U182:U241,"LUMP"))&gt;0,"LS",""),IF(SUM(U182:U241)&gt;0,ROUNDUP(SUM(U182:U241),0),"")))</f>
        <v>7732</v>
      </c>
      <c r="V242" s="13" t="str">
        <f>IF(V166="","",IF(V181="",IF(SUM(COUNTIF(V182:V241,"LS")+COUNTIF(V182:V241,"LUMP"))&gt;0,"LS",""),IF(SUM(V182:V241)&gt;0,ROUNDUP(SUM(V182:V241),0),"")))</f>
        <v/>
      </c>
      <c r="W242" s="13"/>
      <c r="X242" s="13">
        <f t="shared" ref="X242:AJ242" si="302">IF(X166="","",IF(X181="",IF(SUM(COUNTIF(X182:X241,"LS")+COUNTIF(X182:X241,"LUMP"))&gt;0,"LS",""),IF(SUM(X182:X241)&gt;0,ROUNDUP(SUM(X182:X241),0),"")))</f>
        <v>1279</v>
      </c>
      <c r="Y242" s="13">
        <f t="shared" si="302"/>
        <v>4913</v>
      </c>
      <c r="Z242" s="13" t="str">
        <f t="shared" si="302"/>
        <v/>
      </c>
      <c r="AA242" s="13" t="e">
        <f t="shared" si="302"/>
        <v>#VALUE!</v>
      </c>
      <c r="AB242" s="13" t="str">
        <f t="shared" si="302"/>
        <v/>
      </c>
      <c r="AC242" s="13" t="str">
        <f t="shared" si="302"/>
        <v/>
      </c>
      <c r="AD242" s="13" t="str">
        <f t="shared" si="302"/>
        <v/>
      </c>
      <c r="AE242" s="13">
        <f t="shared" si="302"/>
        <v>7516</v>
      </c>
      <c r="AF242" s="13" t="e">
        <f t="shared" si="302"/>
        <v>#VALUE!</v>
      </c>
      <c r="AG242" s="13">
        <f t="shared" si="302"/>
        <v>72</v>
      </c>
      <c r="AH242" s="13">
        <f t="shared" si="302"/>
        <v>1279</v>
      </c>
      <c r="AI242" s="13">
        <f t="shared" si="302"/>
        <v>120</v>
      </c>
      <c r="AJ242" s="13">
        <f t="shared" si="302"/>
        <v>5129</v>
      </c>
    </row>
    <row r="243" spans="2:36" ht="12.75" customHeight="1" thickBot="1" x14ac:dyDescent="0.25"/>
    <row r="244" spans="2:36" ht="12.75" customHeight="1" thickBot="1" x14ac:dyDescent="0.25">
      <c r="B244" s="22" t="s">
        <v>8</v>
      </c>
      <c r="D244" s="130">
        <f>D165+1</f>
        <v>4</v>
      </c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0"/>
      <c r="AJ244" s="130"/>
    </row>
    <row r="245" spans="2:36" ht="12.75" customHeight="1" thickBot="1" x14ac:dyDescent="0.25">
      <c r="B245" s="26"/>
      <c r="D245" s="97" t="s">
        <v>6</v>
      </c>
      <c r="E245" s="97"/>
      <c r="F245" s="97"/>
      <c r="G245" s="97"/>
      <c r="H245" s="97"/>
      <c r="I245" s="97"/>
      <c r="J245" s="97"/>
      <c r="K245" s="17"/>
      <c r="L245" s="17"/>
      <c r="M245" s="17"/>
      <c r="N245" s="17"/>
      <c r="O245" s="17"/>
      <c r="P245" s="21" t="s">
        <v>36</v>
      </c>
      <c r="Q245" s="21" t="s">
        <v>36</v>
      </c>
      <c r="R245" s="21" t="s">
        <v>37</v>
      </c>
      <c r="S245" s="21" t="s">
        <v>38</v>
      </c>
      <c r="T245" s="21" t="s">
        <v>39</v>
      </c>
      <c r="U245" s="21" t="s">
        <v>40</v>
      </c>
      <c r="V245" s="21" t="s">
        <v>40</v>
      </c>
      <c r="W245" s="21"/>
      <c r="X245" s="21" t="s">
        <v>41</v>
      </c>
      <c r="Y245" s="21" t="s">
        <v>42</v>
      </c>
      <c r="Z245" s="21"/>
      <c r="AA245" s="21" t="s">
        <v>20</v>
      </c>
      <c r="AB245" s="21" t="s">
        <v>45</v>
      </c>
      <c r="AC245" s="21" t="s">
        <v>21</v>
      </c>
      <c r="AD245" s="21" t="s">
        <v>31</v>
      </c>
      <c r="AE245" s="21" t="s">
        <v>22</v>
      </c>
      <c r="AF245" s="21" t="s">
        <v>23</v>
      </c>
      <c r="AG245" s="21" t="s">
        <v>46</v>
      </c>
      <c r="AH245" s="21" t="s">
        <v>27</v>
      </c>
      <c r="AI245" s="21" t="s">
        <v>29</v>
      </c>
      <c r="AJ245" s="21" t="s">
        <v>28</v>
      </c>
    </row>
    <row r="246" spans="2:36" ht="12.75" customHeight="1" thickBot="1" x14ac:dyDescent="0.25">
      <c r="D246" s="107" t="s">
        <v>7</v>
      </c>
      <c r="E246" s="107"/>
      <c r="F246" s="107"/>
      <c r="G246" s="107"/>
      <c r="H246" s="107"/>
      <c r="I246" s="107"/>
      <c r="J246" s="107"/>
      <c r="K246" s="33"/>
      <c r="L246" s="33"/>
      <c r="M246" s="33"/>
      <c r="N246" s="33"/>
      <c r="O246" s="33"/>
      <c r="P246" s="29"/>
      <c r="Q246" s="29"/>
      <c r="R246" s="41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14"/>
    </row>
    <row r="247" spans="2:36" ht="12.75" customHeight="1" x14ac:dyDescent="0.2">
      <c r="B247" s="141" t="s">
        <v>9</v>
      </c>
      <c r="D247" s="108" t="s">
        <v>18</v>
      </c>
      <c r="E247" s="108" t="s">
        <v>19</v>
      </c>
      <c r="F247" s="122" t="s">
        <v>0</v>
      </c>
      <c r="G247" s="123"/>
      <c r="H247" s="123"/>
      <c r="I247" s="123"/>
      <c r="J247" s="124"/>
      <c r="K247" s="136" t="s">
        <v>24</v>
      </c>
      <c r="L247" s="108" t="s">
        <v>30</v>
      </c>
      <c r="M247" s="119" t="s">
        <v>33</v>
      </c>
      <c r="N247" s="34"/>
      <c r="O247" s="34"/>
      <c r="P247" s="7" t="str">
        <f t="shared" ref="P247:AJ247" si="303">IF(OR(TRIM(P245)=0,TRIM(P245)=""),"",IF(IFERROR(TRIM(INDEX(QryItemNamed,MATCH(TRIM(P245),ITEM,0),2)),"")="Y","SPECIAL",LEFT(IFERROR(TRIM(INDEX(ITEM,MATCH(TRIM(P245),ITEM,0))),""),3)))</f>
        <v>807</v>
      </c>
      <c r="Q247" s="8" t="str">
        <f t="shared" si="303"/>
        <v>807</v>
      </c>
      <c r="R247" s="8" t="str">
        <f t="shared" si="303"/>
        <v>807</v>
      </c>
      <c r="S247" s="8" t="str">
        <f t="shared" si="303"/>
        <v>807</v>
      </c>
      <c r="T247" s="8" t="str">
        <f t="shared" si="303"/>
        <v>807</v>
      </c>
      <c r="U247" s="8" t="str">
        <f t="shared" si="303"/>
        <v>807</v>
      </c>
      <c r="V247" s="8" t="str">
        <f t="shared" si="303"/>
        <v>807</v>
      </c>
      <c r="W247" s="8"/>
      <c r="X247" s="8" t="str">
        <f t="shared" si="303"/>
        <v>807</v>
      </c>
      <c r="Y247" s="8" t="str">
        <f t="shared" si="303"/>
        <v>807</v>
      </c>
      <c r="Z247" s="8" t="str">
        <f t="shared" si="303"/>
        <v/>
      </c>
      <c r="AA247" s="8" t="str">
        <f t="shared" si="303"/>
        <v>850</v>
      </c>
      <c r="AB247" s="8" t="str">
        <f t="shared" si="303"/>
        <v>850</v>
      </c>
      <c r="AC247" s="8" t="str">
        <f t="shared" si="303"/>
        <v>850</v>
      </c>
      <c r="AD247" s="8" t="str">
        <f t="shared" si="303"/>
        <v>850</v>
      </c>
      <c r="AE247" s="8" t="str">
        <f t="shared" si="303"/>
        <v>850</v>
      </c>
      <c r="AF247" s="8" t="str">
        <f t="shared" si="303"/>
        <v>850</v>
      </c>
      <c r="AG247" s="8" t="str">
        <f t="shared" si="303"/>
        <v>850</v>
      </c>
      <c r="AH247" s="8" t="str">
        <f t="shared" si="303"/>
        <v>850</v>
      </c>
      <c r="AI247" s="8" t="str">
        <f t="shared" si="303"/>
        <v>850</v>
      </c>
      <c r="AJ247" s="8" t="str">
        <f t="shared" si="303"/>
        <v>850</v>
      </c>
    </row>
    <row r="248" spans="2:36" ht="12.75" customHeight="1" x14ac:dyDescent="0.2">
      <c r="B248" s="142"/>
      <c r="D248" s="109"/>
      <c r="E248" s="109"/>
      <c r="F248" s="125"/>
      <c r="G248" s="126"/>
      <c r="H248" s="126"/>
      <c r="I248" s="126"/>
      <c r="J248" s="126"/>
      <c r="K248" s="137"/>
      <c r="L248" s="109"/>
      <c r="M248" s="120"/>
      <c r="N248" s="35"/>
      <c r="O248" s="35"/>
      <c r="P248" s="140" t="str">
        <f t="shared" ref="P248:AJ248" si="304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>WET REFLECTIVE EPOXY PAVEMENT MARKING, EDGE LINE, 6"</v>
      </c>
      <c r="Q248" s="135" t="str">
        <f t="shared" si="304"/>
        <v>WET REFLECTIVE EPOXY PAVEMENT MARKING, EDGE LINE, 6"</v>
      </c>
      <c r="R248" s="135" t="str">
        <f t="shared" si="304"/>
        <v>WET REFLECTIVE EPOXY PAVEMENT MARKING, LANE LINE, 6"</v>
      </c>
      <c r="S248" s="134" t="str">
        <f t="shared" si="304"/>
        <v>WET REFLECTIVE EPOXY PAVEMENT MARKING, CENTER LINE</v>
      </c>
      <c r="T248" s="134" t="str">
        <f t="shared" si="304"/>
        <v>WET REFLECTIVE EPOXY PAVEMENT MARKING, CHANNELIZING LINE, 8"</v>
      </c>
      <c r="U248" s="134" t="str">
        <f t="shared" si="304"/>
        <v>WET REFLECTIVE EPOXY PAVEMENT MARKING, CHANNELIZING LINE, 12"</v>
      </c>
      <c r="V248" s="104" t="str">
        <f t="shared" si="304"/>
        <v>WET REFLECTIVE EPOXY PAVEMENT MARKING, CHANNELIZING LINE, 12"</v>
      </c>
      <c r="W248" s="63"/>
      <c r="X248" s="104" t="str">
        <f t="shared" si="304"/>
        <v>WET REFLECTIVE EPOXY PAVEMENT MARKING, DOTTED LINE, 6"</v>
      </c>
      <c r="Y248" s="134" t="str">
        <f t="shared" si="304"/>
        <v>WET REFLECTIVE EPOXY PAVEMENT MARKING, DOTTED LINE, 12"</v>
      </c>
      <c r="Z248" s="104" t="str">
        <f t="shared" si="304"/>
        <v/>
      </c>
      <c r="AA248" s="134" t="str">
        <f t="shared" si="304"/>
        <v>GROOVING FOR 6" RECESSED PAVEMENT MARKING, (ASPHALT)</v>
      </c>
      <c r="AB248" s="134" t="str">
        <f t="shared" si="304"/>
        <v>GROOVING FOR 4" RECESSED PAVEMENT MARKING, (ASPHALT)</v>
      </c>
      <c r="AC248" s="134" t="str">
        <f t="shared" si="304"/>
        <v>GROOVING FOR 6" RECESSED PAVEMENT MARKING, (ASPHALT)</v>
      </c>
      <c r="AD248" s="134" t="str">
        <f t="shared" si="304"/>
        <v>GROOVING FOR 8" RECESSED PAVEMENT MARKING, (ASPHALT)</v>
      </c>
      <c r="AE248" s="134" t="str">
        <f t="shared" si="304"/>
        <v>GROOVING FOR 12" RECESSED PAVEMENT MARKING, (ASPHALT)</v>
      </c>
      <c r="AF248" s="104" t="str">
        <f t="shared" si="304"/>
        <v>GROOVING FOR 6" RECESSED PAVEMENT MARKING, (CONCRETE)</v>
      </c>
      <c r="AG248" s="134" t="str">
        <f t="shared" si="304"/>
        <v>GROOVING FOR 4" RECESSED PAVEMENT MARKING, (CONCRETE)</v>
      </c>
      <c r="AH248" s="134" t="str">
        <f t="shared" si="304"/>
        <v>GROOVING FOR 6" RECESSED PAVEMENT MARKING, (CONCRETE)</v>
      </c>
      <c r="AI248" s="134" t="str">
        <f t="shared" si="304"/>
        <v>GROOVING FOR 8" RECESSED PAVEMENT MARKING, (CONCRETE)</v>
      </c>
      <c r="AJ248" s="134" t="str">
        <f t="shared" si="304"/>
        <v>GROOVING FOR 12" RECESSED PAVEMENT MARKING, (CONCRETE)</v>
      </c>
    </row>
    <row r="249" spans="2:36" ht="12.75" customHeight="1" x14ac:dyDescent="0.2">
      <c r="B249" s="142"/>
      <c r="D249" s="109"/>
      <c r="E249" s="109"/>
      <c r="F249" s="125"/>
      <c r="G249" s="126"/>
      <c r="H249" s="126"/>
      <c r="I249" s="126"/>
      <c r="J249" s="126"/>
      <c r="K249" s="137"/>
      <c r="L249" s="109"/>
      <c r="M249" s="120"/>
      <c r="N249" s="35"/>
      <c r="O249" s="35"/>
      <c r="P249" s="140"/>
      <c r="Q249" s="135"/>
      <c r="R249" s="135"/>
      <c r="S249" s="134"/>
      <c r="T249" s="134"/>
      <c r="U249" s="134"/>
      <c r="V249" s="105"/>
      <c r="W249" s="64"/>
      <c r="X249" s="105"/>
      <c r="Y249" s="134"/>
      <c r="Z249" s="105"/>
      <c r="AA249" s="134"/>
      <c r="AB249" s="134"/>
      <c r="AC249" s="134"/>
      <c r="AD249" s="134"/>
      <c r="AE249" s="134"/>
      <c r="AF249" s="105"/>
      <c r="AG249" s="134"/>
      <c r="AH249" s="134"/>
      <c r="AI249" s="134"/>
      <c r="AJ249" s="134"/>
    </row>
    <row r="250" spans="2:36" ht="12.75" customHeight="1" x14ac:dyDescent="0.2">
      <c r="B250" s="142"/>
      <c r="D250" s="109"/>
      <c r="E250" s="109"/>
      <c r="F250" s="125"/>
      <c r="G250" s="126"/>
      <c r="H250" s="126"/>
      <c r="I250" s="126"/>
      <c r="J250" s="126"/>
      <c r="K250" s="137"/>
      <c r="L250" s="109"/>
      <c r="M250" s="120"/>
      <c r="N250" s="35"/>
      <c r="O250" s="35"/>
      <c r="P250" s="140"/>
      <c r="Q250" s="135"/>
      <c r="R250" s="135"/>
      <c r="S250" s="134"/>
      <c r="T250" s="134"/>
      <c r="U250" s="134"/>
      <c r="V250" s="105"/>
      <c r="W250" s="64"/>
      <c r="X250" s="105"/>
      <c r="Y250" s="134"/>
      <c r="Z250" s="105"/>
      <c r="AA250" s="134"/>
      <c r="AB250" s="134"/>
      <c r="AC250" s="134"/>
      <c r="AD250" s="134"/>
      <c r="AE250" s="134"/>
      <c r="AF250" s="105"/>
      <c r="AG250" s="134"/>
      <c r="AH250" s="134"/>
      <c r="AI250" s="134"/>
      <c r="AJ250" s="134"/>
    </row>
    <row r="251" spans="2:36" ht="12.75" customHeight="1" x14ac:dyDescent="0.2">
      <c r="B251" s="142"/>
      <c r="D251" s="109"/>
      <c r="E251" s="109"/>
      <c r="F251" s="125"/>
      <c r="G251" s="126"/>
      <c r="H251" s="126"/>
      <c r="I251" s="126"/>
      <c r="J251" s="126"/>
      <c r="K251" s="137"/>
      <c r="L251" s="109"/>
      <c r="M251" s="120"/>
      <c r="N251" s="35"/>
      <c r="O251" s="35"/>
      <c r="P251" s="140"/>
      <c r="Q251" s="135"/>
      <c r="R251" s="135"/>
      <c r="S251" s="134"/>
      <c r="T251" s="134"/>
      <c r="U251" s="134"/>
      <c r="V251" s="105"/>
      <c r="W251" s="64"/>
      <c r="X251" s="105"/>
      <c r="Y251" s="134"/>
      <c r="Z251" s="105"/>
      <c r="AA251" s="134"/>
      <c r="AB251" s="134"/>
      <c r="AC251" s="134"/>
      <c r="AD251" s="134"/>
      <c r="AE251" s="134"/>
      <c r="AF251" s="105"/>
      <c r="AG251" s="134"/>
      <c r="AH251" s="134"/>
      <c r="AI251" s="134"/>
      <c r="AJ251" s="134"/>
    </row>
    <row r="252" spans="2:36" ht="12.75" customHeight="1" x14ac:dyDescent="0.2">
      <c r="B252" s="142"/>
      <c r="D252" s="109"/>
      <c r="E252" s="109"/>
      <c r="F252" s="125"/>
      <c r="G252" s="126"/>
      <c r="H252" s="126"/>
      <c r="I252" s="126"/>
      <c r="J252" s="126"/>
      <c r="K252" s="137"/>
      <c r="L252" s="109"/>
      <c r="M252" s="120"/>
      <c r="N252" s="35"/>
      <c r="O252" s="35"/>
      <c r="P252" s="140"/>
      <c r="Q252" s="135"/>
      <c r="R252" s="135"/>
      <c r="S252" s="134"/>
      <c r="T252" s="134"/>
      <c r="U252" s="134"/>
      <c r="V252" s="105"/>
      <c r="W252" s="64"/>
      <c r="X252" s="105"/>
      <c r="Y252" s="134"/>
      <c r="Z252" s="105"/>
      <c r="AA252" s="134"/>
      <c r="AB252" s="134"/>
      <c r="AC252" s="134"/>
      <c r="AD252" s="134"/>
      <c r="AE252" s="134"/>
      <c r="AF252" s="105"/>
      <c r="AG252" s="134"/>
      <c r="AH252" s="134"/>
      <c r="AI252" s="134"/>
      <c r="AJ252" s="134"/>
    </row>
    <row r="253" spans="2:36" ht="12.75" customHeight="1" x14ac:dyDescent="0.2">
      <c r="B253" s="142"/>
      <c r="D253" s="109"/>
      <c r="E253" s="109"/>
      <c r="F253" s="125"/>
      <c r="G253" s="126"/>
      <c r="H253" s="126"/>
      <c r="I253" s="126"/>
      <c r="J253" s="126"/>
      <c r="K253" s="137"/>
      <c r="L253" s="109"/>
      <c r="M253" s="120"/>
      <c r="N253" s="35"/>
      <c r="O253" s="35"/>
      <c r="P253" s="140"/>
      <c r="Q253" s="135"/>
      <c r="R253" s="135"/>
      <c r="S253" s="134"/>
      <c r="T253" s="134"/>
      <c r="U253" s="134"/>
      <c r="V253" s="105"/>
      <c r="W253" s="64"/>
      <c r="X253" s="105"/>
      <c r="Y253" s="134"/>
      <c r="Z253" s="105"/>
      <c r="AA253" s="134"/>
      <c r="AB253" s="134"/>
      <c r="AC253" s="134"/>
      <c r="AD253" s="134"/>
      <c r="AE253" s="134"/>
      <c r="AF253" s="105"/>
      <c r="AG253" s="134"/>
      <c r="AH253" s="134"/>
      <c r="AI253" s="134"/>
      <c r="AJ253" s="134"/>
    </row>
    <row r="254" spans="2:36" ht="12.75" customHeight="1" x14ac:dyDescent="0.2">
      <c r="B254" s="142"/>
      <c r="D254" s="109"/>
      <c r="E254" s="109"/>
      <c r="F254" s="125"/>
      <c r="G254" s="126"/>
      <c r="H254" s="126"/>
      <c r="I254" s="126"/>
      <c r="J254" s="126"/>
      <c r="K254" s="137"/>
      <c r="L254" s="109"/>
      <c r="M254" s="120"/>
      <c r="N254" s="35"/>
      <c r="O254" s="35"/>
      <c r="P254" s="140"/>
      <c r="Q254" s="135"/>
      <c r="R254" s="135"/>
      <c r="S254" s="134"/>
      <c r="T254" s="134"/>
      <c r="U254" s="134"/>
      <c r="V254" s="105"/>
      <c r="W254" s="64"/>
      <c r="X254" s="105"/>
      <c r="Y254" s="134"/>
      <c r="Z254" s="105"/>
      <c r="AA254" s="134"/>
      <c r="AB254" s="134"/>
      <c r="AC254" s="134"/>
      <c r="AD254" s="134"/>
      <c r="AE254" s="134"/>
      <c r="AF254" s="105"/>
      <c r="AG254" s="134"/>
      <c r="AH254" s="134"/>
      <c r="AI254" s="134"/>
      <c r="AJ254" s="134"/>
    </row>
    <row r="255" spans="2:36" ht="12.75" customHeight="1" x14ac:dyDescent="0.2">
      <c r="B255" s="142"/>
      <c r="D255" s="109"/>
      <c r="E255" s="109"/>
      <c r="F255" s="125"/>
      <c r="G255" s="126"/>
      <c r="H255" s="126"/>
      <c r="I255" s="126"/>
      <c r="J255" s="126"/>
      <c r="K255" s="137"/>
      <c r="L255" s="109"/>
      <c r="M255" s="120"/>
      <c r="N255" s="35"/>
      <c r="O255" s="35"/>
      <c r="P255" s="140"/>
      <c r="Q255" s="135"/>
      <c r="R255" s="135"/>
      <c r="S255" s="134"/>
      <c r="T255" s="134"/>
      <c r="U255" s="134"/>
      <c r="V255" s="105"/>
      <c r="W255" s="64"/>
      <c r="X255" s="105"/>
      <c r="Y255" s="134"/>
      <c r="Z255" s="105"/>
      <c r="AA255" s="134"/>
      <c r="AB255" s="134"/>
      <c r="AC255" s="134"/>
      <c r="AD255" s="134"/>
      <c r="AE255" s="134"/>
      <c r="AF255" s="105"/>
      <c r="AG255" s="134"/>
      <c r="AH255" s="134"/>
      <c r="AI255" s="134"/>
      <c r="AJ255" s="134"/>
    </row>
    <row r="256" spans="2:36" ht="12.75" customHeight="1" x14ac:dyDescent="0.2">
      <c r="B256" s="142"/>
      <c r="D256" s="109"/>
      <c r="E256" s="109"/>
      <c r="F256" s="125"/>
      <c r="G256" s="126"/>
      <c r="H256" s="126"/>
      <c r="I256" s="126"/>
      <c r="J256" s="126"/>
      <c r="K256" s="137"/>
      <c r="L256" s="109"/>
      <c r="M256" s="120"/>
      <c r="N256" s="35"/>
      <c r="O256" s="35"/>
      <c r="P256" s="140"/>
      <c r="Q256" s="135"/>
      <c r="R256" s="135"/>
      <c r="S256" s="134"/>
      <c r="T256" s="134"/>
      <c r="U256" s="134"/>
      <c r="V256" s="105"/>
      <c r="W256" s="64"/>
      <c r="X256" s="105"/>
      <c r="Y256" s="134"/>
      <c r="Z256" s="105"/>
      <c r="AA256" s="134"/>
      <c r="AB256" s="134"/>
      <c r="AC256" s="134"/>
      <c r="AD256" s="134"/>
      <c r="AE256" s="134"/>
      <c r="AF256" s="105"/>
      <c r="AG256" s="134"/>
      <c r="AH256" s="134"/>
      <c r="AI256" s="134"/>
      <c r="AJ256" s="134"/>
    </row>
    <row r="257" spans="2:36" ht="12.75" customHeight="1" x14ac:dyDescent="0.2">
      <c r="B257" s="142"/>
      <c r="D257" s="109"/>
      <c r="E257" s="109"/>
      <c r="F257" s="125"/>
      <c r="G257" s="126"/>
      <c r="H257" s="126"/>
      <c r="I257" s="126"/>
      <c r="J257" s="126"/>
      <c r="K257" s="137"/>
      <c r="L257" s="109"/>
      <c r="M257" s="120"/>
      <c r="N257" s="35"/>
      <c r="O257" s="35"/>
      <c r="P257" s="140"/>
      <c r="Q257" s="135"/>
      <c r="R257" s="135"/>
      <c r="S257" s="134"/>
      <c r="T257" s="134"/>
      <c r="U257" s="134"/>
      <c r="V257" s="105"/>
      <c r="W257" s="64"/>
      <c r="X257" s="105"/>
      <c r="Y257" s="134"/>
      <c r="Z257" s="105"/>
      <c r="AA257" s="134"/>
      <c r="AB257" s="134"/>
      <c r="AC257" s="134"/>
      <c r="AD257" s="134"/>
      <c r="AE257" s="134"/>
      <c r="AF257" s="105"/>
      <c r="AG257" s="134"/>
      <c r="AH257" s="134"/>
      <c r="AI257" s="134"/>
      <c r="AJ257" s="134"/>
    </row>
    <row r="258" spans="2:36" ht="12.75" customHeight="1" x14ac:dyDescent="0.2">
      <c r="B258" s="142"/>
      <c r="D258" s="109"/>
      <c r="E258" s="109"/>
      <c r="F258" s="125"/>
      <c r="G258" s="126"/>
      <c r="H258" s="126"/>
      <c r="I258" s="126"/>
      <c r="J258" s="126"/>
      <c r="K258" s="137"/>
      <c r="L258" s="109"/>
      <c r="M258" s="120"/>
      <c r="N258" s="35"/>
      <c r="O258" s="35"/>
      <c r="P258" s="140"/>
      <c r="Q258" s="135"/>
      <c r="R258" s="135"/>
      <c r="S258" s="134"/>
      <c r="T258" s="134"/>
      <c r="U258" s="134"/>
      <c r="V258" s="105"/>
      <c r="W258" s="64"/>
      <c r="X258" s="105"/>
      <c r="Y258" s="134"/>
      <c r="Z258" s="105"/>
      <c r="AA258" s="134"/>
      <c r="AB258" s="134"/>
      <c r="AC258" s="134"/>
      <c r="AD258" s="134"/>
      <c r="AE258" s="134"/>
      <c r="AF258" s="105"/>
      <c r="AG258" s="134"/>
      <c r="AH258" s="134"/>
      <c r="AI258" s="134"/>
      <c r="AJ258" s="134"/>
    </row>
    <row r="259" spans="2:36" ht="12.75" customHeight="1" x14ac:dyDescent="0.2">
      <c r="B259" s="142"/>
      <c r="D259" s="109"/>
      <c r="E259" s="109"/>
      <c r="F259" s="125"/>
      <c r="G259" s="126"/>
      <c r="H259" s="126"/>
      <c r="I259" s="126"/>
      <c r="J259" s="126"/>
      <c r="K259" s="137"/>
      <c r="L259" s="109"/>
      <c r="M259" s="120"/>
      <c r="N259" s="35"/>
      <c r="O259" s="35"/>
      <c r="P259" s="140"/>
      <c r="Q259" s="135"/>
      <c r="R259" s="135"/>
      <c r="S259" s="134"/>
      <c r="T259" s="134"/>
      <c r="U259" s="134"/>
      <c r="V259" s="106"/>
      <c r="W259" s="65"/>
      <c r="X259" s="106"/>
      <c r="Y259" s="134"/>
      <c r="Z259" s="106"/>
      <c r="AA259" s="134"/>
      <c r="AB259" s="134"/>
      <c r="AC259" s="134"/>
      <c r="AD259" s="134"/>
      <c r="AE259" s="134"/>
      <c r="AF259" s="106"/>
      <c r="AG259" s="134"/>
      <c r="AH259" s="134"/>
      <c r="AI259" s="134"/>
      <c r="AJ259" s="134"/>
    </row>
    <row r="260" spans="2:36" ht="12.75" customHeight="1" thickBot="1" x14ac:dyDescent="0.25">
      <c r="B260" s="143"/>
      <c r="D260" s="110"/>
      <c r="E260" s="110"/>
      <c r="F260" s="127"/>
      <c r="G260" s="128"/>
      <c r="H260" s="128"/>
      <c r="I260" s="128"/>
      <c r="J260" s="129"/>
      <c r="K260" s="138"/>
      <c r="L260" s="110"/>
      <c r="M260" s="121"/>
      <c r="N260" s="36"/>
      <c r="O260" s="36"/>
      <c r="P260" s="9" t="str">
        <f t="shared" ref="P260:AJ260" si="305">IF(OR(TRIM(P245)=0,TRIM(P245)=""),"",IF(IFERROR(TRIM(INDEX(QryItemNamed,MATCH(TRIM(P245),ITEM,0),3)),"")="LS","",IFERROR(TRIM(INDEX(QryItemNamed,MATCH(TRIM(P245),ITEM,0),3)),"")))</f>
        <v>MILE</v>
      </c>
      <c r="Q260" s="10" t="str">
        <f t="shared" si="305"/>
        <v>MILE</v>
      </c>
      <c r="R260" s="10" t="str">
        <f t="shared" si="305"/>
        <v>MILE</v>
      </c>
      <c r="S260" s="10" t="str">
        <f t="shared" si="305"/>
        <v>MILE</v>
      </c>
      <c r="T260" s="10" t="str">
        <f t="shared" si="305"/>
        <v>FT</v>
      </c>
      <c r="U260" s="10" t="str">
        <f t="shared" si="305"/>
        <v>FT</v>
      </c>
      <c r="V260" s="10" t="str">
        <f t="shared" si="305"/>
        <v>FT</v>
      </c>
      <c r="W260" s="10"/>
      <c r="X260" s="10" t="str">
        <f t="shared" si="305"/>
        <v>FT</v>
      </c>
      <c r="Y260" s="10" t="str">
        <f t="shared" si="305"/>
        <v>FT</v>
      </c>
      <c r="Z260" s="10" t="str">
        <f t="shared" si="305"/>
        <v/>
      </c>
      <c r="AA260" s="10" t="str">
        <f t="shared" si="305"/>
        <v>MILE</v>
      </c>
      <c r="AB260" s="10" t="str">
        <f t="shared" si="305"/>
        <v>FT</v>
      </c>
      <c r="AC260" s="10" t="str">
        <f t="shared" si="305"/>
        <v>FT</v>
      </c>
      <c r="AD260" s="10" t="str">
        <f t="shared" si="305"/>
        <v>FT</v>
      </c>
      <c r="AE260" s="10" t="str">
        <f t="shared" si="305"/>
        <v>FT</v>
      </c>
      <c r="AF260" s="10" t="str">
        <f t="shared" si="305"/>
        <v>MILE</v>
      </c>
      <c r="AG260" s="10" t="str">
        <f t="shared" si="305"/>
        <v>FT</v>
      </c>
      <c r="AH260" s="10" t="str">
        <f t="shared" si="305"/>
        <v>FT</v>
      </c>
      <c r="AI260" s="10" t="str">
        <f t="shared" si="305"/>
        <v>FT</v>
      </c>
      <c r="AJ260" s="10" t="str">
        <f t="shared" si="305"/>
        <v>FT</v>
      </c>
    </row>
    <row r="261" spans="2:36" ht="12.75" customHeight="1" x14ac:dyDescent="0.2">
      <c r="B261" s="23"/>
      <c r="D261" s="11"/>
      <c r="E261" s="11"/>
      <c r="F261" s="94"/>
      <c r="G261" s="95"/>
      <c r="H261" s="28" t="str">
        <f t="shared" ref="H261:H320" si="306">IF(I261&gt;0,"TO"," ")</f>
        <v xml:space="preserve"> </v>
      </c>
      <c r="I261" s="94"/>
      <c r="J261" s="96"/>
      <c r="K261" s="61" t="str">
        <f t="shared" ref="K261:K320" si="307">IF(B261=1,"01/IMS/21",IF(B261=2,"02/STR/OT",IF(B261=3,"03/S5K/OT",IF(B261=4,"04/IMS/OT"," "))))</f>
        <v xml:space="preserve"> </v>
      </c>
      <c r="L261" s="62"/>
      <c r="M261" s="57"/>
      <c r="N261" s="51"/>
      <c r="O261" s="28"/>
      <c r="P261" s="28" t="str">
        <f t="shared" ref="P261:P320" si="308">IF(I261&gt;0,((I261-F261))*2," ")</f>
        <v xml:space="preserve"> </v>
      </c>
      <c r="Q261" s="28" t="str">
        <f t="shared" ref="Q261:Q320" si="309">IF(I261&gt;0,((I261-F261))*2," ")</f>
        <v xml:space="preserve"> </v>
      </c>
      <c r="R261" s="28" t="str">
        <f t="shared" ref="R261:R320" si="310">IF(I261&gt;0,((I261-F261))*2," ")</f>
        <v xml:space="preserve"> </v>
      </c>
      <c r="S261" s="28" t="str">
        <f t="shared" ref="S261:S320" si="311">IF(I261&gt;0,(I261-F261)," ")</f>
        <v xml:space="preserve"> </v>
      </c>
      <c r="T261" s="49"/>
      <c r="U261" s="39"/>
      <c r="V261" s="39"/>
      <c r="W261" s="49"/>
      <c r="X261" s="49"/>
      <c r="Y261" s="58"/>
      <c r="Z261" s="37"/>
      <c r="AA261" s="28" t="str">
        <f t="shared" ref="AA261:AA320" si="312">IF(B261&gt;0,IF(P261+Q261+R261+S261&gt;0,IF(L261="ASPHALT",P261+Q261+R261+S261," ")," ")," ")</f>
        <v xml:space="preserve"> </v>
      </c>
      <c r="AB261" s="39" t="str">
        <f t="shared" ref="AB261:AB320" si="313">IF(B261&gt;0,IF(W261&gt;0,IF(L261="ASPHALT",W261," ")," ")," ")</f>
        <v xml:space="preserve"> </v>
      </c>
      <c r="AC261" s="39" t="str">
        <f t="shared" ref="AC261:AC320" si="314">IF(B261&gt;0,IF(X261&gt;0,IF(L261="ASPHALT",X261," ")," ")," ")</f>
        <v xml:space="preserve"> </v>
      </c>
      <c r="AD261" s="44" t="str">
        <f t="shared" ref="AD261:AD320" si="315">IF(B261&gt;0,IF(T261&gt;0,IF(L261="ASPHALT",T261," ")," ")," ")</f>
        <v xml:space="preserve"> </v>
      </c>
      <c r="AE261" s="49" t="str">
        <f t="shared" ref="AE261:AE320" si="316">IF(B261&gt;0,IF(U261+V261+Y261&gt;0,IF(L261="ASPHALT",U261+V261+Y261," ")," ")," ")</f>
        <v xml:space="preserve"> </v>
      </c>
      <c r="AF261" s="37" t="str">
        <f t="shared" ref="AF261:AF320" si="317">IF(B261&gt;0,IF(P261+Q261+R261+S261&gt;0,IF(L261="CONCRETE",P261+Q261+R261+S261," ")," ")," ")</f>
        <v xml:space="preserve"> </v>
      </c>
      <c r="AG261" s="39" t="str">
        <f t="shared" ref="AG261:AG320" si="318">IF(B261&gt;0,IF(W261&gt;0,IF(L261="CONCRETE",W261," ")," ")," ")</f>
        <v xml:space="preserve"> </v>
      </c>
      <c r="AH261" s="39" t="str">
        <f t="shared" ref="AH261:AH320" si="319">IF(B261&gt;0,IF(X261&gt;0,IF(L261="CONCRETE",X261," ")," ")," ")</f>
        <v xml:space="preserve"> </v>
      </c>
      <c r="AI261" s="39" t="str">
        <f t="shared" ref="AI261:AI320" si="320">IF(B261&gt;0,IF(T261&gt;0,IF(L261="CONCRETE",T261," ")," ")," ")</f>
        <v xml:space="preserve"> </v>
      </c>
      <c r="AJ261" s="46" t="str">
        <f t="shared" ref="AJ261:AJ320" si="321">IF(B261&gt;0,IF(U261+V261+Y261&gt;0,IF(L261="CONCRETE",U261+V261+Y261," ")," ")," ")</f>
        <v xml:space="preserve"> </v>
      </c>
    </row>
    <row r="262" spans="2:36" ht="12.75" customHeight="1" x14ac:dyDescent="0.2">
      <c r="B262" s="24"/>
      <c r="D262" s="12"/>
      <c r="E262" s="12"/>
      <c r="F262" s="87"/>
      <c r="G262" s="93"/>
      <c r="H262" s="28" t="str">
        <f t="shared" si="306"/>
        <v xml:space="preserve"> </v>
      </c>
      <c r="I262" s="87"/>
      <c r="J262" s="88"/>
      <c r="K262" s="61" t="str">
        <f t="shared" si="307"/>
        <v xml:space="preserve"> </v>
      </c>
      <c r="L262" s="62"/>
      <c r="M262" s="57"/>
      <c r="N262" s="51"/>
      <c r="O262" s="28"/>
      <c r="P262" s="28" t="str">
        <f t="shared" si="308"/>
        <v xml:space="preserve"> </v>
      </c>
      <c r="Q262" s="28" t="str">
        <f t="shared" si="309"/>
        <v xml:space="preserve"> </v>
      </c>
      <c r="R262" s="28" t="str">
        <f t="shared" si="310"/>
        <v xml:space="preserve"> </v>
      </c>
      <c r="S262" s="28" t="str">
        <f t="shared" si="311"/>
        <v xml:space="preserve"> </v>
      </c>
      <c r="T262" s="49"/>
      <c r="U262" s="39"/>
      <c r="V262" s="39"/>
      <c r="W262" s="49"/>
      <c r="X262" s="49"/>
      <c r="Y262" s="58"/>
      <c r="Z262" s="37"/>
      <c r="AA262" s="28" t="str">
        <f t="shared" si="312"/>
        <v xml:space="preserve"> </v>
      </c>
      <c r="AB262" s="39" t="str">
        <f t="shared" si="313"/>
        <v xml:space="preserve"> </v>
      </c>
      <c r="AC262" s="39" t="str">
        <f t="shared" si="314"/>
        <v xml:space="preserve"> </v>
      </c>
      <c r="AD262" s="44" t="str">
        <f t="shared" si="315"/>
        <v xml:space="preserve"> </v>
      </c>
      <c r="AE262" s="49" t="str">
        <f t="shared" si="316"/>
        <v xml:space="preserve"> </v>
      </c>
      <c r="AF262" s="37" t="str">
        <f t="shared" si="317"/>
        <v xml:space="preserve"> </v>
      </c>
      <c r="AG262" s="39" t="str">
        <f t="shared" si="318"/>
        <v xml:space="preserve"> </v>
      </c>
      <c r="AH262" s="39" t="str">
        <f t="shared" si="319"/>
        <v xml:space="preserve"> </v>
      </c>
      <c r="AI262" s="39" t="str">
        <f t="shared" si="320"/>
        <v xml:space="preserve"> </v>
      </c>
      <c r="AJ262" s="46" t="str">
        <f t="shared" si="321"/>
        <v xml:space="preserve"> </v>
      </c>
    </row>
    <row r="263" spans="2:36" ht="12.75" customHeight="1" x14ac:dyDescent="0.2">
      <c r="B263" s="24"/>
      <c r="D263" s="12"/>
      <c r="E263" s="12"/>
      <c r="F263" s="87"/>
      <c r="G263" s="93"/>
      <c r="H263" s="28" t="str">
        <f t="shared" si="306"/>
        <v xml:space="preserve"> </v>
      </c>
      <c r="I263" s="87"/>
      <c r="J263" s="88"/>
      <c r="K263" s="61" t="str">
        <f t="shared" si="307"/>
        <v xml:space="preserve"> </v>
      </c>
      <c r="L263" s="62"/>
      <c r="M263" s="57"/>
      <c r="N263" s="51"/>
      <c r="O263" s="28"/>
      <c r="P263" s="28" t="str">
        <f t="shared" si="308"/>
        <v xml:space="preserve"> </v>
      </c>
      <c r="Q263" s="28" t="str">
        <f t="shared" si="309"/>
        <v xml:space="preserve"> </v>
      </c>
      <c r="R263" s="28" t="str">
        <f t="shared" si="310"/>
        <v xml:space="preserve"> </v>
      </c>
      <c r="S263" s="28" t="str">
        <f t="shared" si="311"/>
        <v xml:space="preserve"> </v>
      </c>
      <c r="T263" s="49"/>
      <c r="U263" s="39"/>
      <c r="V263" s="39"/>
      <c r="W263" s="49"/>
      <c r="X263" s="49"/>
      <c r="Y263" s="58"/>
      <c r="Z263" s="37"/>
      <c r="AA263" s="28" t="str">
        <f t="shared" si="312"/>
        <v xml:space="preserve"> </v>
      </c>
      <c r="AB263" s="39" t="str">
        <f t="shared" si="313"/>
        <v xml:space="preserve"> </v>
      </c>
      <c r="AC263" s="39" t="str">
        <f t="shared" si="314"/>
        <v xml:space="preserve"> </v>
      </c>
      <c r="AD263" s="44" t="str">
        <f t="shared" si="315"/>
        <v xml:space="preserve"> </v>
      </c>
      <c r="AE263" s="49" t="str">
        <f t="shared" si="316"/>
        <v xml:space="preserve"> </v>
      </c>
      <c r="AF263" s="37" t="str">
        <f t="shared" si="317"/>
        <v xml:space="preserve"> </v>
      </c>
      <c r="AG263" s="39" t="str">
        <f t="shared" si="318"/>
        <v xml:space="preserve"> </v>
      </c>
      <c r="AH263" s="39" t="str">
        <f t="shared" si="319"/>
        <v xml:space="preserve"> </v>
      </c>
      <c r="AI263" s="39" t="str">
        <f t="shared" si="320"/>
        <v xml:space="preserve"> </v>
      </c>
      <c r="AJ263" s="46" t="str">
        <f t="shared" si="321"/>
        <v xml:space="preserve"> </v>
      </c>
    </row>
    <row r="264" spans="2:36" ht="12.75" customHeight="1" x14ac:dyDescent="0.2">
      <c r="B264" s="24"/>
      <c r="D264" s="12"/>
      <c r="E264" s="12"/>
      <c r="F264" s="87"/>
      <c r="G264" s="93"/>
      <c r="H264" s="28" t="str">
        <f t="shared" si="306"/>
        <v xml:space="preserve"> </v>
      </c>
      <c r="I264" s="87"/>
      <c r="J264" s="88"/>
      <c r="K264" s="61" t="str">
        <f t="shared" si="307"/>
        <v xml:space="preserve"> </v>
      </c>
      <c r="L264" s="62"/>
      <c r="M264" s="57"/>
      <c r="N264" s="51"/>
      <c r="O264" s="28"/>
      <c r="P264" s="28" t="str">
        <f t="shared" si="308"/>
        <v xml:space="preserve"> </v>
      </c>
      <c r="Q264" s="28" t="str">
        <f t="shared" si="309"/>
        <v xml:space="preserve"> </v>
      </c>
      <c r="R264" s="28" t="str">
        <f t="shared" si="310"/>
        <v xml:space="preserve"> </v>
      </c>
      <c r="S264" s="28" t="str">
        <f t="shared" si="311"/>
        <v xml:space="preserve"> </v>
      </c>
      <c r="T264" s="49"/>
      <c r="U264" s="39"/>
      <c r="V264" s="39"/>
      <c r="W264" s="49"/>
      <c r="X264" s="49"/>
      <c r="Y264" s="58"/>
      <c r="Z264" s="37"/>
      <c r="AA264" s="28" t="str">
        <f t="shared" si="312"/>
        <v xml:space="preserve"> </v>
      </c>
      <c r="AB264" s="39" t="str">
        <f t="shared" si="313"/>
        <v xml:space="preserve"> </v>
      </c>
      <c r="AC264" s="39" t="str">
        <f t="shared" si="314"/>
        <v xml:space="preserve"> </v>
      </c>
      <c r="AD264" s="44" t="str">
        <f t="shared" si="315"/>
        <v xml:space="preserve"> </v>
      </c>
      <c r="AE264" s="49" t="str">
        <f t="shared" si="316"/>
        <v xml:space="preserve"> </v>
      </c>
      <c r="AF264" s="37" t="str">
        <f t="shared" si="317"/>
        <v xml:space="preserve"> </v>
      </c>
      <c r="AG264" s="39" t="str">
        <f t="shared" si="318"/>
        <v xml:space="preserve"> </v>
      </c>
      <c r="AH264" s="39" t="str">
        <f t="shared" si="319"/>
        <v xml:space="preserve"> </v>
      </c>
      <c r="AI264" s="39" t="str">
        <f t="shared" si="320"/>
        <v xml:space="preserve"> </v>
      </c>
      <c r="AJ264" s="46" t="str">
        <f t="shared" si="321"/>
        <v xml:space="preserve"> </v>
      </c>
    </row>
    <row r="265" spans="2:36" ht="12.75" customHeight="1" x14ac:dyDescent="0.2">
      <c r="B265" s="24"/>
      <c r="D265" s="12"/>
      <c r="E265" s="12"/>
      <c r="F265" s="87"/>
      <c r="G265" s="93"/>
      <c r="H265" s="28" t="str">
        <f t="shared" ref="H265:H277" si="322">IF(I265&gt;0,"TO"," ")</f>
        <v xml:space="preserve"> </v>
      </c>
      <c r="I265" s="87"/>
      <c r="J265" s="88"/>
      <c r="K265" s="61" t="str">
        <f t="shared" si="307"/>
        <v xml:space="preserve"> </v>
      </c>
      <c r="L265" s="62"/>
      <c r="M265" s="57"/>
      <c r="N265" s="51"/>
      <c r="O265" s="28"/>
      <c r="P265" s="28" t="str">
        <f t="shared" si="308"/>
        <v xml:space="preserve"> </v>
      </c>
      <c r="Q265" s="28" t="str">
        <f t="shared" si="309"/>
        <v xml:space="preserve"> </v>
      </c>
      <c r="R265" s="28" t="str">
        <f t="shared" si="310"/>
        <v xml:space="preserve"> </v>
      </c>
      <c r="S265" s="28" t="str">
        <f t="shared" si="311"/>
        <v xml:space="preserve"> </v>
      </c>
      <c r="T265" s="49"/>
      <c r="U265" s="39"/>
      <c r="V265" s="39"/>
      <c r="W265" s="49"/>
      <c r="X265" s="49"/>
      <c r="Y265" s="58"/>
      <c r="Z265" s="37"/>
      <c r="AA265" s="28" t="str">
        <f t="shared" si="312"/>
        <v xml:space="preserve"> </v>
      </c>
      <c r="AB265" s="39" t="str">
        <f t="shared" si="313"/>
        <v xml:space="preserve"> </v>
      </c>
      <c r="AC265" s="39" t="str">
        <f t="shared" si="314"/>
        <v xml:space="preserve"> </v>
      </c>
      <c r="AD265" s="44" t="str">
        <f t="shared" si="315"/>
        <v xml:space="preserve"> </v>
      </c>
      <c r="AE265" s="49" t="str">
        <f t="shared" si="316"/>
        <v xml:space="preserve"> </v>
      </c>
      <c r="AF265" s="37" t="str">
        <f t="shared" si="317"/>
        <v xml:space="preserve"> </v>
      </c>
      <c r="AG265" s="39" t="str">
        <f t="shared" si="318"/>
        <v xml:space="preserve"> </v>
      </c>
      <c r="AH265" s="39" t="str">
        <f t="shared" si="319"/>
        <v xml:space="preserve"> </v>
      </c>
      <c r="AI265" s="39" t="str">
        <f t="shared" si="320"/>
        <v xml:space="preserve"> </v>
      </c>
      <c r="AJ265" s="46" t="str">
        <f t="shared" si="321"/>
        <v xml:space="preserve"> </v>
      </c>
    </row>
    <row r="266" spans="2:36" ht="12.75" customHeight="1" x14ac:dyDescent="0.2">
      <c r="B266" s="24"/>
      <c r="D266" s="12"/>
      <c r="E266" s="12"/>
      <c r="F266" s="87"/>
      <c r="G266" s="93"/>
      <c r="H266" s="28" t="str">
        <f t="shared" si="322"/>
        <v xml:space="preserve"> </v>
      </c>
      <c r="I266" s="87"/>
      <c r="J266" s="88"/>
      <c r="K266" s="61" t="str">
        <f t="shared" si="307"/>
        <v xml:space="preserve"> </v>
      </c>
      <c r="L266" s="62"/>
      <c r="M266" s="57"/>
      <c r="N266" s="51"/>
      <c r="O266" s="28"/>
      <c r="P266" s="28" t="str">
        <f t="shared" si="308"/>
        <v xml:space="preserve"> </v>
      </c>
      <c r="Q266" s="28" t="str">
        <f t="shared" si="309"/>
        <v xml:space="preserve"> </v>
      </c>
      <c r="R266" s="28" t="str">
        <f t="shared" si="310"/>
        <v xml:space="preserve"> </v>
      </c>
      <c r="S266" s="28" t="str">
        <f t="shared" si="311"/>
        <v xml:space="preserve"> </v>
      </c>
      <c r="T266" s="49"/>
      <c r="U266" s="39"/>
      <c r="V266" s="39"/>
      <c r="W266" s="49"/>
      <c r="X266" s="49"/>
      <c r="Y266" s="58"/>
      <c r="Z266" s="37"/>
      <c r="AA266" s="28" t="str">
        <f t="shared" si="312"/>
        <v xml:space="preserve"> </v>
      </c>
      <c r="AB266" s="39" t="str">
        <f t="shared" si="313"/>
        <v xml:space="preserve"> </v>
      </c>
      <c r="AC266" s="39" t="str">
        <f t="shared" si="314"/>
        <v xml:space="preserve"> </v>
      </c>
      <c r="AD266" s="44" t="str">
        <f t="shared" si="315"/>
        <v xml:space="preserve"> </v>
      </c>
      <c r="AE266" s="49" t="str">
        <f t="shared" si="316"/>
        <v xml:space="preserve"> </v>
      </c>
      <c r="AF266" s="37" t="str">
        <f t="shared" si="317"/>
        <v xml:space="preserve"> </v>
      </c>
      <c r="AG266" s="39" t="str">
        <f t="shared" si="318"/>
        <v xml:space="preserve"> </v>
      </c>
      <c r="AH266" s="39" t="str">
        <f t="shared" si="319"/>
        <v xml:space="preserve"> </v>
      </c>
      <c r="AI266" s="39" t="str">
        <f t="shared" si="320"/>
        <v xml:space="preserve"> </v>
      </c>
      <c r="AJ266" s="46" t="str">
        <f t="shared" si="321"/>
        <v xml:space="preserve"> </v>
      </c>
    </row>
    <row r="267" spans="2:36" ht="12.75" customHeight="1" x14ac:dyDescent="0.2">
      <c r="B267" s="24"/>
      <c r="D267" s="12"/>
      <c r="E267" s="12"/>
      <c r="F267" s="87"/>
      <c r="G267" s="93"/>
      <c r="H267" s="28" t="str">
        <f t="shared" si="322"/>
        <v xml:space="preserve"> </v>
      </c>
      <c r="I267" s="87"/>
      <c r="J267" s="88"/>
      <c r="K267" s="61" t="str">
        <f t="shared" si="307"/>
        <v xml:space="preserve"> </v>
      </c>
      <c r="L267" s="62"/>
      <c r="M267" s="57"/>
      <c r="N267" s="51"/>
      <c r="O267" s="28"/>
      <c r="P267" s="28" t="str">
        <f t="shared" si="308"/>
        <v xml:space="preserve"> </v>
      </c>
      <c r="Q267" s="28" t="str">
        <f t="shared" si="309"/>
        <v xml:space="preserve"> </v>
      </c>
      <c r="R267" s="28" t="str">
        <f t="shared" si="310"/>
        <v xml:space="preserve"> </v>
      </c>
      <c r="S267" s="28" t="str">
        <f t="shared" si="311"/>
        <v xml:space="preserve"> </v>
      </c>
      <c r="T267" s="49"/>
      <c r="U267" s="39"/>
      <c r="V267" s="39"/>
      <c r="W267" s="49"/>
      <c r="X267" s="49"/>
      <c r="Y267" s="58"/>
      <c r="Z267" s="37"/>
      <c r="AA267" s="28" t="str">
        <f t="shared" si="312"/>
        <v xml:space="preserve"> </v>
      </c>
      <c r="AB267" s="39" t="str">
        <f t="shared" si="313"/>
        <v xml:space="preserve"> </v>
      </c>
      <c r="AC267" s="39" t="str">
        <f t="shared" si="314"/>
        <v xml:space="preserve"> </v>
      </c>
      <c r="AD267" s="44" t="str">
        <f t="shared" si="315"/>
        <v xml:space="preserve"> </v>
      </c>
      <c r="AE267" s="49" t="str">
        <f t="shared" si="316"/>
        <v xml:space="preserve"> </v>
      </c>
      <c r="AF267" s="37" t="str">
        <f t="shared" si="317"/>
        <v xml:space="preserve"> </v>
      </c>
      <c r="AG267" s="39" t="str">
        <f t="shared" si="318"/>
        <v xml:space="preserve"> </v>
      </c>
      <c r="AH267" s="39" t="str">
        <f t="shared" si="319"/>
        <v xml:space="preserve"> </v>
      </c>
      <c r="AI267" s="39" t="str">
        <f t="shared" si="320"/>
        <v xml:space="preserve"> </v>
      </c>
      <c r="AJ267" s="46" t="str">
        <f t="shared" si="321"/>
        <v xml:space="preserve"> </v>
      </c>
    </row>
    <row r="268" spans="2:36" ht="12.75" customHeight="1" x14ac:dyDescent="0.2">
      <c r="B268" s="24"/>
      <c r="D268" s="12"/>
      <c r="E268" s="12"/>
      <c r="F268" s="87"/>
      <c r="G268" s="93"/>
      <c r="H268" s="28" t="str">
        <f t="shared" si="322"/>
        <v xml:space="preserve"> </v>
      </c>
      <c r="I268" s="87"/>
      <c r="J268" s="88"/>
      <c r="K268" s="61" t="str">
        <f t="shared" si="307"/>
        <v xml:space="preserve"> </v>
      </c>
      <c r="L268" s="62"/>
      <c r="M268" s="57"/>
      <c r="N268" s="51"/>
      <c r="O268" s="28"/>
      <c r="P268" s="28" t="str">
        <f t="shared" si="308"/>
        <v xml:space="preserve"> </v>
      </c>
      <c r="Q268" s="28" t="str">
        <f t="shared" si="309"/>
        <v xml:space="preserve"> </v>
      </c>
      <c r="R268" s="28" t="str">
        <f t="shared" si="310"/>
        <v xml:space="preserve"> </v>
      </c>
      <c r="S268" s="28" t="str">
        <f t="shared" si="311"/>
        <v xml:space="preserve"> </v>
      </c>
      <c r="T268" s="49"/>
      <c r="U268" s="39"/>
      <c r="V268" s="39"/>
      <c r="W268" s="49"/>
      <c r="X268" s="49"/>
      <c r="Y268" s="58"/>
      <c r="Z268" s="37"/>
      <c r="AA268" s="28" t="str">
        <f t="shared" si="312"/>
        <v xml:space="preserve"> </v>
      </c>
      <c r="AB268" s="39" t="str">
        <f t="shared" si="313"/>
        <v xml:space="preserve"> </v>
      </c>
      <c r="AC268" s="39" t="str">
        <f t="shared" si="314"/>
        <v xml:space="preserve"> </v>
      </c>
      <c r="AD268" s="44" t="str">
        <f t="shared" si="315"/>
        <v xml:space="preserve"> </v>
      </c>
      <c r="AE268" s="49" t="str">
        <f t="shared" si="316"/>
        <v xml:space="preserve"> </v>
      </c>
      <c r="AF268" s="37" t="str">
        <f t="shared" si="317"/>
        <v xml:space="preserve"> </v>
      </c>
      <c r="AG268" s="39" t="str">
        <f t="shared" si="318"/>
        <v xml:space="preserve"> </v>
      </c>
      <c r="AH268" s="39" t="str">
        <f t="shared" si="319"/>
        <v xml:space="preserve"> </v>
      </c>
      <c r="AI268" s="39" t="str">
        <f t="shared" si="320"/>
        <v xml:space="preserve"> </v>
      </c>
      <c r="AJ268" s="46" t="str">
        <f t="shared" si="321"/>
        <v xml:space="preserve"> </v>
      </c>
    </row>
    <row r="269" spans="2:36" ht="12.75" customHeight="1" x14ac:dyDescent="0.2">
      <c r="B269" s="24"/>
      <c r="D269" s="12"/>
      <c r="E269" s="12"/>
      <c r="F269" s="87"/>
      <c r="G269" s="93"/>
      <c r="H269" s="28" t="str">
        <f t="shared" si="322"/>
        <v xml:space="preserve"> </v>
      </c>
      <c r="I269" s="87"/>
      <c r="J269" s="88"/>
      <c r="K269" s="61" t="str">
        <f t="shared" si="307"/>
        <v xml:space="preserve"> </v>
      </c>
      <c r="L269" s="62"/>
      <c r="M269" s="57"/>
      <c r="N269" s="51"/>
      <c r="O269" s="28"/>
      <c r="P269" s="28" t="str">
        <f t="shared" si="308"/>
        <v xml:space="preserve"> </v>
      </c>
      <c r="Q269" s="28" t="str">
        <f t="shared" si="309"/>
        <v xml:space="preserve"> </v>
      </c>
      <c r="R269" s="28" t="str">
        <f t="shared" si="310"/>
        <v xml:space="preserve"> </v>
      </c>
      <c r="S269" s="28" t="str">
        <f t="shared" si="311"/>
        <v xml:space="preserve"> </v>
      </c>
      <c r="T269" s="49"/>
      <c r="U269" s="39"/>
      <c r="V269" s="39"/>
      <c r="W269" s="49"/>
      <c r="X269" s="49"/>
      <c r="Y269" s="58"/>
      <c r="Z269" s="37"/>
      <c r="AA269" s="28" t="str">
        <f t="shared" si="312"/>
        <v xml:space="preserve"> </v>
      </c>
      <c r="AB269" s="39" t="str">
        <f t="shared" si="313"/>
        <v xml:space="preserve"> </v>
      </c>
      <c r="AC269" s="39" t="str">
        <f t="shared" si="314"/>
        <v xml:space="preserve"> </v>
      </c>
      <c r="AD269" s="44" t="str">
        <f t="shared" si="315"/>
        <v xml:space="preserve"> </v>
      </c>
      <c r="AE269" s="49" t="str">
        <f t="shared" si="316"/>
        <v xml:space="preserve"> </v>
      </c>
      <c r="AF269" s="37" t="str">
        <f t="shared" si="317"/>
        <v xml:space="preserve"> </v>
      </c>
      <c r="AG269" s="39" t="str">
        <f t="shared" si="318"/>
        <v xml:space="preserve"> </v>
      </c>
      <c r="AH269" s="39" t="str">
        <f t="shared" si="319"/>
        <v xml:space="preserve"> </v>
      </c>
      <c r="AI269" s="39" t="str">
        <f t="shared" si="320"/>
        <v xml:space="preserve"> </v>
      </c>
      <c r="AJ269" s="46" t="str">
        <f t="shared" si="321"/>
        <v xml:space="preserve"> </v>
      </c>
    </row>
    <row r="270" spans="2:36" ht="12.75" customHeight="1" x14ac:dyDescent="0.2">
      <c r="B270" s="24"/>
      <c r="D270" s="12"/>
      <c r="E270" s="12"/>
      <c r="F270" s="87"/>
      <c r="G270" s="93"/>
      <c r="H270" s="28" t="str">
        <f t="shared" si="322"/>
        <v xml:space="preserve"> </v>
      </c>
      <c r="I270" s="87"/>
      <c r="J270" s="88"/>
      <c r="K270" s="61" t="str">
        <f t="shared" si="307"/>
        <v xml:space="preserve"> </v>
      </c>
      <c r="L270" s="62"/>
      <c r="M270" s="57"/>
      <c r="N270" s="51"/>
      <c r="O270" s="28"/>
      <c r="P270" s="28" t="str">
        <f t="shared" si="308"/>
        <v xml:space="preserve"> </v>
      </c>
      <c r="Q270" s="28" t="str">
        <f t="shared" si="309"/>
        <v xml:space="preserve"> </v>
      </c>
      <c r="R270" s="28" t="str">
        <f t="shared" si="310"/>
        <v xml:space="preserve"> </v>
      </c>
      <c r="S270" s="28" t="str">
        <f t="shared" si="311"/>
        <v xml:space="preserve"> </v>
      </c>
      <c r="T270" s="49"/>
      <c r="U270" s="39"/>
      <c r="V270" s="39"/>
      <c r="W270" s="49"/>
      <c r="X270" s="49"/>
      <c r="Y270" s="58"/>
      <c r="Z270" s="37"/>
      <c r="AA270" s="28" t="str">
        <f t="shared" si="312"/>
        <v xml:space="preserve"> </v>
      </c>
      <c r="AB270" s="39" t="str">
        <f t="shared" si="313"/>
        <v xml:space="preserve"> </v>
      </c>
      <c r="AC270" s="39" t="str">
        <f t="shared" si="314"/>
        <v xml:space="preserve"> </v>
      </c>
      <c r="AD270" s="44" t="str">
        <f t="shared" si="315"/>
        <v xml:space="preserve"> </v>
      </c>
      <c r="AE270" s="49" t="str">
        <f t="shared" si="316"/>
        <v xml:space="preserve"> </v>
      </c>
      <c r="AF270" s="37" t="str">
        <f t="shared" si="317"/>
        <v xml:space="preserve"> </v>
      </c>
      <c r="AG270" s="39" t="str">
        <f t="shared" si="318"/>
        <v xml:space="preserve"> </v>
      </c>
      <c r="AH270" s="39" t="str">
        <f t="shared" si="319"/>
        <v xml:space="preserve"> </v>
      </c>
      <c r="AI270" s="39" t="str">
        <f t="shared" si="320"/>
        <v xml:space="preserve"> </v>
      </c>
      <c r="AJ270" s="46" t="str">
        <f t="shared" si="321"/>
        <v xml:space="preserve"> </v>
      </c>
    </row>
    <row r="271" spans="2:36" ht="12.75" customHeight="1" x14ac:dyDescent="0.2">
      <c r="B271" s="24"/>
      <c r="D271" s="12"/>
      <c r="E271" s="12"/>
      <c r="F271" s="87"/>
      <c r="G271" s="93"/>
      <c r="H271" s="28" t="str">
        <f t="shared" si="322"/>
        <v xml:space="preserve"> </v>
      </c>
      <c r="I271" s="87"/>
      <c r="J271" s="88"/>
      <c r="K271" s="61" t="str">
        <f t="shared" si="307"/>
        <v xml:space="preserve"> </v>
      </c>
      <c r="L271" s="62"/>
      <c r="M271" s="57"/>
      <c r="N271" s="51"/>
      <c r="O271" s="28"/>
      <c r="P271" s="28" t="str">
        <f t="shared" si="308"/>
        <v xml:space="preserve"> </v>
      </c>
      <c r="Q271" s="28" t="str">
        <f t="shared" si="309"/>
        <v xml:space="preserve"> </v>
      </c>
      <c r="R271" s="28" t="str">
        <f t="shared" si="310"/>
        <v xml:space="preserve"> </v>
      </c>
      <c r="S271" s="28" t="str">
        <f t="shared" si="311"/>
        <v xml:space="preserve"> </v>
      </c>
      <c r="T271" s="49"/>
      <c r="U271" s="39"/>
      <c r="V271" s="39"/>
      <c r="W271" s="49"/>
      <c r="X271" s="49"/>
      <c r="Y271" s="58"/>
      <c r="Z271" s="37"/>
      <c r="AA271" s="28" t="str">
        <f t="shared" si="312"/>
        <v xml:space="preserve"> </v>
      </c>
      <c r="AB271" s="39" t="str">
        <f t="shared" si="313"/>
        <v xml:space="preserve"> </v>
      </c>
      <c r="AC271" s="39" t="str">
        <f t="shared" si="314"/>
        <v xml:space="preserve"> </v>
      </c>
      <c r="AD271" s="44" t="str">
        <f t="shared" si="315"/>
        <v xml:space="preserve"> </v>
      </c>
      <c r="AE271" s="49" t="str">
        <f t="shared" si="316"/>
        <v xml:space="preserve"> </v>
      </c>
      <c r="AF271" s="37" t="str">
        <f t="shared" si="317"/>
        <v xml:space="preserve"> </v>
      </c>
      <c r="AG271" s="39" t="str">
        <f t="shared" si="318"/>
        <v xml:space="preserve"> </v>
      </c>
      <c r="AH271" s="39" t="str">
        <f t="shared" si="319"/>
        <v xml:space="preserve"> </v>
      </c>
      <c r="AI271" s="39" t="str">
        <f t="shared" si="320"/>
        <v xml:space="preserve"> </v>
      </c>
      <c r="AJ271" s="46" t="str">
        <f t="shared" si="321"/>
        <v xml:space="preserve"> </v>
      </c>
    </row>
    <row r="272" spans="2:36" ht="12.75" customHeight="1" x14ac:dyDescent="0.2">
      <c r="B272" s="24"/>
      <c r="D272" s="12"/>
      <c r="E272" s="12"/>
      <c r="F272" s="87"/>
      <c r="G272" s="93"/>
      <c r="H272" s="28" t="str">
        <f t="shared" si="322"/>
        <v xml:space="preserve"> </v>
      </c>
      <c r="I272" s="87"/>
      <c r="J272" s="88"/>
      <c r="K272" s="61" t="str">
        <f t="shared" si="307"/>
        <v xml:space="preserve"> </v>
      </c>
      <c r="L272" s="62"/>
      <c r="M272" s="57"/>
      <c r="N272" s="51"/>
      <c r="O272" s="28"/>
      <c r="P272" s="28" t="str">
        <f t="shared" si="308"/>
        <v xml:space="preserve"> </v>
      </c>
      <c r="Q272" s="28" t="str">
        <f t="shared" si="309"/>
        <v xml:space="preserve"> </v>
      </c>
      <c r="R272" s="28" t="str">
        <f t="shared" si="310"/>
        <v xml:space="preserve"> </v>
      </c>
      <c r="S272" s="28" t="str">
        <f t="shared" si="311"/>
        <v xml:space="preserve"> </v>
      </c>
      <c r="T272" s="49"/>
      <c r="U272" s="39"/>
      <c r="V272" s="39"/>
      <c r="W272" s="49"/>
      <c r="X272" s="49"/>
      <c r="Y272" s="58"/>
      <c r="Z272" s="37"/>
      <c r="AA272" s="28" t="str">
        <f t="shared" si="312"/>
        <v xml:space="preserve"> </v>
      </c>
      <c r="AB272" s="39" t="str">
        <f t="shared" si="313"/>
        <v xml:space="preserve"> </v>
      </c>
      <c r="AC272" s="39" t="str">
        <f t="shared" si="314"/>
        <v xml:space="preserve"> </v>
      </c>
      <c r="AD272" s="44" t="str">
        <f t="shared" si="315"/>
        <v xml:space="preserve"> </v>
      </c>
      <c r="AE272" s="49" t="str">
        <f t="shared" si="316"/>
        <v xml:space="preserve"> </v>
      </c>
      <c r="AF272" s="37" t="str">
        <f t="shared" si="317"/>
        <v xml:space="preserve"> </v>
      </c>
      <c r="AG272" s="39" t="str">
        <f t="shared" si="318"/>
        <v xml:space="preserve"> </v>
      </c>
      <c r="AH272" s="39" t="str">
        <f t="shared" si="319"/>
        <v xml:space="preserve"> </v>
      </c>
      <c r="AI272" s="39" t="str">
        <f t="shared" si="320"/>
        <v xml:space="preserve"> </v>
      </c>
      <c r="AJ272" s="46" t="str">
        <f t="shared" si="321"/>
        <v xml:space="preserve"> </v>
      </c>
    </row>
    <row r="273" spans="2:36" ht="12.75" customHeight="1" x14ac:dyDescent="0.2">
      <c r="B273" s="24"/>
      <c r="D273" s="12"/>
      <c r="E273" s="12"/>
      <c r="F273" s="87"/>
      <c r="G273" s="93"/>
      <c r="H273" s="28" t="str">
        <f t="shared" si="322"/>
        <v xml:space="preserve"> </v>
      </c>
      <c r="I273" s="87"/>
      <c r="J273" s="88"/>
      <c r="K273" s="61" t="str">
        <f t="shared" si="307"/>
        <v xml:space="preserve"> </v>
      </c>
      <c r="L273" s="62"/>
      <c r="M273" s="57"/>
      <c r="N273" s="51"/>
      <c r="O273" s="28"/>
      <c r="P273" s="28" t="str">
        <f t="shared" si="308"/>
        <v xml:space="preserve"> </v>
      </c>
      <c r="Q273" s="28" t="str">
        <f t="shared" si="309"/>
        <v xml:space="preserve"> </v>
      </c>
      <c r="R273" s="28" t="str">
        <f t="shared" si="310"/>
        <v xml:space="preserve"> </v>
      </c>
      <c r="S273" s="28" t="str">
        <f t="shared" si="311"/>
        <v xml:space="preserve"> </v>
      </c>
      <c r="T273" s="49"/>
      <c r="U273" s="39"/>
      <c r="V273" s="39"/>
      <c r="W273" s="49"/>
      <c r="X273" s="49"/>
      <c r="Y273" s="58"/>
      <c r="Z273" s="37"/>
      <c r="AA273" s="28" t="str">
        <f t="shared" si="312"/>
        <v xml:space="preserve"> </v>
      </c>
      <c r="AB273" s="39" t="str">
        <f t="shared" si="313"/>
        <v xml:space="preserve"> </v>
      </c>
      <c r="AC273" s="39" t="str">
        <f t="shared" si="314"/>
        <v xml:space="preserve"> </v>
      </c>
      <c r="AD273" s="44" t="str">
        <f t="shared" si="315"/>
        <v xml:space="preserve"> </v>
      </c>
      <c r="AE273" s="49" t="str">
        <f t="shared" si="316"/>
        <v xml:space="preserve"> </v>
      </c>
      <c r="AF273" s="37" t="str">
        <f t="shared" si="317"/>
        <v xml:space="preserve"> </v>
      </c>
      <c r="AG273" s="39" t="str">
        <f t="shared" si="318"/>
        <v xml:space="preserve"> </v>
      </c>
      <c r="AH273" s="39" t="str">
        <f t="shared" si="319"/>
        <v xml:space="preserve"> </v>
      </c>
      <c r="AI273" s="39" t="str">
        <f t="shared" si="320"/>
        <v xml:space="preserve"> </v>
      </c>
      <c r="AJ273" s="46" t="str">
        <f t="shared" si="321"/>
        <v xml:space="preserve"> </v>
      </c>
    </row>
    <row r="274" spans="2:36" ht="12.75" customHeight="1" x14ac:dyDescent="0.2">
      <c r="B274" s="24"/>
      <c r="D274" s="12"/>
      <c r="E274" s="12"/>
      <c r="F274" s="87"/>
      <c r="G274" s="93"/>
      <c r="H274" s="28" t="str">
        <f t="shared" si="322"/>
        <v xml:space="preserve"> </v>
      </c>
      <c r="I274" s="87"/>
      <c r="J274" s="88"/>
      <c r="K274" s="61" t="str">
        <f t="shared" si="307"/>
        <v xml:space="preserve"> </v>
      </c>
      <c r="L274" s="62"/>
      <c r="M274" s="57"/>
      <c r="N274" s="51"/>
      <c r="O274" s="28"/>
      <c r="P274" s="28" t="str">
        <f t="shared" si="308"/>
        <v xml:space="preserve"> </v>
      </c>
      <c r="Q274" s="28" t="str">
        <f t="shared" si="309"/>
        <v xml:space="preserve"> </v>
      </c>
      <c r="R274" s="28" t="str">
        <f t="shared" si="310"/>
        <v xml:space="preserve"> </v>
      </c>
      <c r="S274" s="28" t="str">
        <f t="shared" si="311"/>
        <v xml:space="preserve"> </v>
      </c>
      <c r="T274" s="49"/>
      <c r="U274" s="39"/>
      <c r="V274" s="39"/>
      <c r="W274" s="49"/>
      <c r="X274" s="49"/>
      <c r="Y274" s="58"/>
      <c r="Z274" s="37"/>
      <c r="AA274" s="28" t="str">
        <f t="shared" si="312"/>
        <v xml:space="preserve"> </v>
      </c>
      <c r="AB274" s="39" t="str">
        <f t="shared" si="313"/>
        <v xml:space="preserve"> </v>
      </c>
      <c r="AC274" s="39" t="str">
        <f t="shared" si="314"/>
        <v xml:space="preserve"> </v>
      </c>
      <c r="AD274" s="44" t="str">
        <f t="shared" si="315"/>
        <v xml:space="preserve"> </v>
      </c>
      <c r="AE274" s="49" t="str">
        <f t="shared" si="316"/>
        <v xml:space="preserve"> </v>
      </c>
      <c r="AF274" s="37" t="str">
        <f t="shared" si="317"/>
        <v xml:space="preserve"> </v>
      </c>
      <c r="AG274" s="39" t="str">
        <f t="shared" si="318"/>
        <v xml:space="preserve"> </v>
      </c>
      <c r="AH274" s="39" t="str">
        <f t="shared" si="319"/>
        <v xml:space="preserve"> </v>
      </c>
      <c r="AI274" s="39" t="str">
        <f t="shared" si="320"/>
        <v xml:space="preserve"> </v>
      </c>
      <c r="AJ274" s="46" t="str">
        <f t="shared" si="321"/>
        <v xml:space="preserve"> </v>
      </c>
    </row>
    <row r="275" spans="2:36" ht="12.75" customHeight="1" x14ac:dyDescent="0.2">
      <c r="B275" s="24"/>
      <c r="D275" s="12"/>
      <c r="E275" s="12"/>
      <c r="F275" s="87"/>
      <c r="G275" s="93"/>
      <c r="H275" s="28" t="str">
        <f t="shared" si="322"/>
        <v xml:space="preserve"> </v>
      </c>
      <c r="I275" s="87"/>
      <c r="J275" s="88"/>
      <c r="K275" s="61" t="str">
        <f t="shared" si="307"/>
        <v xml:space="preserve"> </v>
      </c>
      <c r="L275" s="62"/>
      <c r="M275" s="57"/>
      <c r="N275" s="51"/>
      <c r="O275" s="28"/>
      <c r="P275" s="28" t="str">
        <f t="shared" si="308"/>
        <v xml:space="preserve"> </v>
      </c>
      <c r="Q275" s="28" t="str">
        <f t="shared" si="309"/>
        <v xml:space="preserve"> </v>
      </c>
      <c r="R275" s="28" t="str">
        <f t="shared" si="310"/>
        <v xml:space="preserve"> </v>
      </c>
      <c r="S275" s="28" t="str">
        <f t="shared" si="311"/>
        <v xml:space="preserve"> </v>
      </c>
      <c r="T275" s="49"/>
      <c r="U275" s="39"/>
      <c r="V275" s="39"/>
      <c r="W275" s="49"/>
      <c r="X275" s="49"/>
      <c r="Y275" s="58"/>
      <c r="Z275" s="37"/>
      <c r="AA275" s="28" t="str">
        <f t="shared" si="312"/>
        <v xml:space="preserve"> </v>
      </c>
      <c r="AB275" s="39" t="str">
        <f t="shared" si="313"/>
        <v xml:space="preserve"> </v>
      </c>
      <c r="AC275" s="39" t="str">
        <f t="shared" si="314"/>
        <v xml:space="preserve"> </v>
      </c>
      <c r="AD275" s="44" t="str">
        <f t="shared" si="315"/>
        <v xml:space="preserve"> </v>
      </c>
      <c r="AE275" s="49" t="str">
        <f t="shared" si="316"/>
        <v xml:space="preserve"> </v>
      </c>
      <c r="AF275" s="37" t="str">
        <f t="shared" si="317"/>
        <v xml:space="preserve"> </v>
      </c>
      <c r="AG275" s="39" t="str">
        <f t="shared" si="318"/>
        <v xml:space="preserve"> </v>
      </c>
      <c r="AH275" s="39" t="str">
        <f t="shared" si="319"/>
        <v xml:space="preserve"> </v>
      </c>
      <c r="AI275" s="39" t="str">
        <f t="shared" si="320"/>
        <v xml:space="preserve"> </v>
      </c>
      <c r="AJ275" s="46" t="str">
        <f t="shared" si="321"/>
        <v xml:space="preserve"> </v>
      </c>
    </row>
    <row r="276" spans="2:36" ht="12.75" customHeight="1" x14ac:dyDescent="0.2">
      <c r="B276" s="24"/>
      <c r="D276" s="12"/>
      <c r="E276" s="12"/>
      <c r="F276" s="87"/>
      <c r="G276" s="93"/>
      <c r="H276" s="28" t="str">
        <f t="shared" si="322"/>
        <v xml:space="preserve"> </v>
      </c>
      <c r="I276" s="87"/>
      <c r="J276" s="88"/>
      <c r="K276" s="61" t="str">
        <f t="shared" si="307"/>
        <v xml:space="preserve"> </v>
      </c>
      <c r="L276" s="62"/>
      <c r="M276" s="57"/>
      <c r="N276" s="51"/>
      <c r="O276" s="28"/>
      <c r="P276" s="28" t="str">
        <f t="shared" si="308"/>
        <v xml:space="preserve"> </v>
      </c>
      <c r="Q276" s="28" t="str">
        <f t="shared" si="309"/>
        <v xml:space="preserve"> </v>
      </c>
      <c r="R276" s="28" t="str">
        <f t="shared" si="310"/>
        <v xml:space="preserve"> </v>
      </c>
      <c r="S276" s="28" t="str">
        <f t="shared" si="311"/>
        <v xml:space="preserve"> </v>
      </c>
      <c r="T276" s="49"/>
      <c r="U276" s="39"/>
      <c r="V276" s="39"/>
      <c r="W276" s="49"/>
      <c r="X276" s="49"/>
      <c r="Y276" s="58"/>
      <c r="Z276" s="37"/>
      <c r="AA276" s="28" t="str">
        <f t="shared" si="312"/>
        <v xml:space="preserve"> </v>
      </c>
      <c r="AB276" s="39" t="str">
        <f t="shared" si="313"/>
        <v xml:space="preserve"> </v>
      </c>
      <c r="AC276" s="39" t="str">
        <f t="shared" si="314"/>
        <v xml:space="preserve"> </v>
      </c>
      <c r="AD276" s="44" t="str">
        <f t="shared" si="315"/>
        <v xml:space="preserve"> </v>
      </c>
      <c r="AE276" s="49" t="str">
        <f t="shared" si="316"/>
        <v xml:space="preserve"> </v>
      </c>
      <c r="AF276" s="37" t="str">
        <f t="shared" si="317"/>
        <v xml:space="preserve"> </v>
      </c>
      <c r="AG276" s="39" t="str">
        <f t="shared" si="318"/>
        <v xml:space="preserve"> </v>
      </c>
      <c r="AH276" s="39" t="str">
        <f t="shared" si="319"/>
        <v xml:space="preserve"> </v>
      </c>
      <c r="AI276" s="39" t="str">
        <f t="shared" si="320"/>
        <v xml:space="preserve"> </v>
      </c>
      <c r="AJ276" s="46" t="str">
        <f t="shared" si="321"/>
        <v xml:space="preserve"> </v>
      </c>
    </row>
    <row r="277" spans="2:36" ht="12.75" customHeight="1" x14ac:dyDescent="0.2">
      <c r="B277" s="24"/>
      <c r="D277" s="12"/>
      <c r="E277" s="12"/>
      <c r="F277" s="87"/>
      <c r="G277" s="93"/>
      <c r="H277" s="28" t="str">
        <f t="shared" si="322"/>
        <v xml:space="preserve"> </v>
      </c>
      <c r="I277" s="87"/>
      <c r="J277" s="88"/>
      <c r="K277" s="61" t="str">
        <f t="shared" si="307"/>
        <v xml:space="preserve"> </v>
      </c>
      <c r="L277" s="62"/>
      <c r="M277" s="57"/>
      <c r="N277" s="51"/>
      <c r="O277" s="28"/>
      <c r="P277" s="28" t="str">
        <f t="shared" si="308"/>
        <v xml:space="preserve"> </v>
      </c>
      <c r="Q277" s="28" t="str">
        <f t="shared" si="309"/>
        <v xml:space="preserve"> </v>
      </c>
      <c r="R277" s="28" t="str">
        <f t="shared" si="310"/>
        <v xml:space="preserve"> </v>
      </c>
      <c r="S277" s="28" t="str">
        <f t="shared" si="311"/>
        <v xml:space="preserve"> </v>
      </c>
      <c r="T277" s="49"/>
      <c r="U277" s="39"/>
      <c r="V277" s="39"/>
      <c r="W277" s="49"/>
      <c r="X277" s="49"/>
      <c r="Y277" s="58"/>
      <c r="Z277" s="37"/>
      <c r="AA277" s="28" t="str">
        <f t="shared" si="312"/>
        <v xml:space="preserve"> </v>
      </c>
      <c r="AB277" s="39" t="str">
        <f t="shared" si="313"/>
        <v xml:space="preserve"> </v>
      </c>
      <c r="AC277" s="39" t="str">
        <f t="shared" si="314"/>
        <v xml:space="preserve"> </v>
      </c>
      <c r="AD277" s="44" t="str">
        <f t="shared" si="315"/>
        <v xml:space="preserve"> </v>
      </c>
      <c r="AE277" s="49" t="str">
        <f t="shared" si="316"/>
        <v xml:space="preserve"> </v>
      </c>
      <c r="AF277" s="37" t="str">
        <f t="shared" si="317"/>
        <v xml:space="preserve"> </v>
      </c>
      <c r="AG277" s="39" t="str">
        <f t="shared" si="318"/>
        <v xml:space="preserve"> </v>
      </c>
      <c r="AH277" s="39" t="str">
        <f t="shared" si="319"/>
        <v xml:space="preserve"> </v>
      </c>
      <c r="AI277" s="39" t="str">
        <f t="shared" si="320"/>
        <v xml:space="preserve"> </v>
      </c>
      <c r="AJ277" s="46" t="str">
        <f t="shared" si="321"/>
        <v xml:space="preserve"> </v>
      </c>
    </row>
    <row r="278" spans="2:36" ht="12.75" customHeight="1" x14ac:dyDescent="0.2">
      <c r="B278" s="24"/>
      <c r="D278" s="12"/>
      <c r="E278" s="12"/>
      <c r="F278" s="87"/>
      <c r="G278" s="93"/>
      <c r="H278" s="28" t="str">
        <f t="shared" si="306"/>
        <v xml:space="preserve"> </v>
      </c>
      <c r="I278" s="87"/>
      <c r="J278" s="88"/>
      <c r="K278" s="61" t="str">
        <f t="shared" si="307"/>
        <v xml:space="preserve"> </v>
      </c>
      <c r="L278" s="62"/>
      <c r="M278" s="57"/>
      <c r="N278" s="51"/>
      <c r="O278" s="28"/>
      <c r="P278" s="28" t="str">
        <f t="shared" si="308"/>
        <v xml:space="preserve"> </v>
      </c>
      <c r="Q278" s="28" t="str">
        <f t="shared" si="309"/>
        <v xml:space="preserve"> </v>
      </c>
      <c r="R278" s="28" t="str">
        <f t="shared" si="310"/>
        <v xml:space="preserve"> </v>
      </c>
      <c r="S278" s="28" t="str">
        <f t="shared" si="311"/>
        <v xml:space="preserve"> </v>
      </c>
      <c r="T278" s="49"/>
      <c r="U278" s="39"/>
      <c r="V278" s="39"/>
      <c r="W278" s="49"/>
      <c r="X278" s="49"/>
      <c r="Y278" s="58"/>
      <c r="Z278" s="37"/>
      <c r="AA278" s="28" t="str">
        <f t="shared" si="312"/>
        <v xml:space="preserve"> </v>
      </c>
      <c r="AB278" s="39" t="str">
        <f t="shared" si="313"/>
        <v xml:space="preserve"> </v>
      </c>
      <c r="AC278" s="39" t="str">
        <f t="shared" si="314"/>
        <v xml:space="preserve"> </v>
      </c>
      <c r="AD278" s="44" t="str">
        <f t="shared" si="315"/>
        <v xml:space="preserve"> </v>
      </c>
      <c r="AE278" s="49" t="str">
        <f t="shared" si="316"/>
        <v xml:space="preserve"> </v>
      </c>
      <c r="AF278" s="37" t="str">
        <f t="shared" si="317"/>
        <v xml:space="preserve"> </v>
      </c>
      <c r="AG278" s="39" t="str">
        <f t="shared" si="318"/>
        <v xml:space="preserve"> </v>
      </c>
      <c r="AH278" s="39" t="str">
        <f t="shared" si="319"/>
        <v xml:space="preserve"> </v>
      </c>
      <c r="AI278" s="39" t="str">
        <f t="shared" si="320"/>
        <v xml:space="preserve"> </v>
      </c>
      <c r="AJ278" s="46" t="str">
        <f t="shared" si="321"/>
        <v xml:space="preserve"> </v>
      </c>
    </row>
    <row r="279" spans="2:36" ht="12.75" customHeight="1" x14ac:dyDescent="0.2">
      <c r="B279" s="24"/>
      <c r="D279" s="12"/>
      <c r="E279" s="12"/>
      <c r="F279" s="87"/>
      <c r="G279" s="93"/>
      <c r="H279" s="28" t="str">
        <f t="shared" si="306"/>
        <v xml:space="preserve"> </v>
      </c>
      <c r="I279" s="87"/>
      <c r="J279" s="88"/>
      <c r="K279" s="61" t="str">
        <f t="shared" si="307"/>
        <v xml:space="preserve"> </v>
      </c>
      <c r="L279" s="62"/>
      <c r="M279" s="57"/>
      <c r="N279" s="51"/>
      <c r="O279" s="28"/>
      <c r="P279" s="28" t="str">
        <f t="shared" si="308"/>
        <v xml:space="preserve"> </v>
      </c>
      <c r="Q279" s="28" t="str">
        <f t="shared" si="309"/>
        <v xml:space="preserve"> </v>
      </c>
      <c r="R279" s="28" t="str">
        <f t="shared" si="310"/>
        <v xml:space="preserve"> </v>
      </c>
      <c r="S279" s="28" t="str">
        <f t="shared" si="311"/>
        <v xml:space="preserve"> </v>
      </c>
      <c r="T279" s="49"/>
      <c r="U279" s="39"/>
      <c r="V279" s="39"/>
      <c r="W279" s="49"/>
      <c r="X279" s="49"/>
      <c r="Y279" s="58"/>
      <c r="Z279" s="37"/>
      <c r="AA279" s="28" t="str">
        <f t="shared" si="312"/>
        <v xml:space="preserve"> </v>
      </c>
      <c r="AB279" s="39" t="str">
        <f t="shared" si="313"/>
        <v xml:space="preserve"> </v>
      </c>
      <c r="AC279" s="39" t="str">
        <f t="shared" si="314"/>
        <v xml:space="preserve"> </v>
      </c>
      <c r="AD279" s="44" t="str">
        <f t="shared" si="315"/>
        <v xml:space="preserve"> </v>
      </c>
      <c r="AE279" s="49" t="str">
        <f t="shared" si="316"/>
        <v xml:space="preserve"> </v>
      </c>
      <c r="AF279" s="37" t="str">
        <f t="shared" si="317"/>
        <v xml:space="preserve"> </v>
      </c>
      <c r="AG279" s="39" t="str">
        <f t="shared" si="318"/>
        <v xml:space="preserve"> </v>
      </c>
      <c r="AH279" s="39" t="str">
        <f t="shared" si="319"/>
        <v xml:space="preserve"> </v>
      </c>
      <c r="AI279" s="39" t="str">
        <f t="shared" si="320"/>
        <v xml:space="preserve"> </v>
      </c>
      <c r="AJ279" s="46" t="str">
        <f t="shared" si="321"/>
        <v xml:space="preserve"> </v>
      </c>
    </row>
    <row r="280" spans="2:36" ht="12.75" customHeight="1" x14ac:dyDescent="0.2">
      <c r="B280" s="24"/>
      <c r="D280" s="12"/>
      <c r="E280" s="12"/>
      <c r="F280" s="87"/>
      <c r="G280" s="93"/>
      <c r="H280" s="28" t="str">
        <f t="shared" si="306"/>
        <v xml:space="preserve"> </v>
      </c>
      <c r="I280" s="87"/>
      <c r="J280" s="88"/>
      <c r="K280" s="61" t="str">
        <f t="shared" si="307"/>
        <v xml:space="preserve"> </v>
      </c>
      <c r="L280" s="62"/>
      <c r="M280" s="57"/>
      <c r="N280" s="51"/>
      <c r="O280" s="28"/>
      <c r="P280" s="28" t="str">
        <f t="shared" si="308"/>
        <v xml:space="preserve"> </v>
      </c>
      <c r="Q280" s="28" t="str">
        <f t="shared" si="309"/>
        <v xml:space="preserve"> </v>
      </c>
      <c r="R280" s="28" t="str">
        <f t="shared" si="310"/>
        <v xml:space="preserve"> </v>
      </c>
      <c r="S280" s="28" t="str">
        <f t="shared" si="311"/>
        <v xml:space="preserve"> </v>
      </c>
      <c r="T280" s="49"/>
      <c r="U280" s="39"/>
      <c r="V280" s="39"/>
      <c r="W280" s="49"/>
      <c r="X280" s="49"/>
      <c r="Y280" s="58"/>
      <c r="Z280" s="37"/>
      <c r="AA280" s="28" t="str">
        <f t="shared" si="312"/>
        <v xml:space="preserve"> </v>
      </c>
      <c r="AB280" s="39" t="str">
        <f t="shared" si="313"/>
        <v xml:space="preserve"> </v>
      </c>
      <c r="AC280" s="39" t="str">
        <f t="shared" si="314"/>
        <v xml:space="preserve"> </v>
      </c>
      <c r="AD280" s="44" t="str">
        <f t="shared" si="315"/>
        <v xml:space="preserve"> </v>
      </c>
      <c r="AE280" s="49" t="str">
        <f t="shared" si="316"/>
        <v xml:space="preserve"> </v>
      </c>
      <c r="AF280" s="37" t="str">
        <f t="shared" si="317"/>
        <v xml:space="preserve"> </v>
      </c>
      <c r="AG280" s="39" t="str">
        <f t="shared" si="318"/>
        <v xml:space="preserve"> </v>
      </c>
      <c r="AH280" s="39" t="str">
        <f t="shared" si="319"/>
        <v xml:space="preserve"> </v>
      </c>
      <c r="AI280" s="39" t="str">
        <f t="shared" si="320"/>
        <v xml:space="preserve"> </v>
      </c>
      <c r="AJ280" s="46" t="str">
        <f t="shared" si="321"/>
        <v xml:space="preserve"> </v>
      </c>
    </row>
    <row r="281" spans="2:36" ht="12.75" customHeight="1" x14ac:dyDescent="0.2">
      <c r="B281" s="24"/>
      <c r="D281" s="12"/>
      <c r="E281" s="12"/>
      <c r="F281" s="87"/>
      <c r="G281" s="93"/>
      <c r="H281" s="28" t="str">
        <f t="shared" si="306"/>
        <v xml:space="preserve"> </v>
      </c>
      <c r="I281" s="87"/>
      <c r="J281" s="88"/>
      <c r="K281" s="61" t="str">
        <f t="shared" si="307"/>
        <v xml:space="preserve"> </v>
      </c>
      <c r="L281" s="62"/>
      <c r="M281" s="57"/>
      <c r="N281" s="51"/>
      <c r="O281" s="28"/>
      <c r="P281" s="28" t="str">
        <f t="shared" si="308"/>
        <v xml:space="preserve"> </v>
      </c>
      <c r="Q281" s="28" t="str">
        <f t="shared" si="309"/>
        <v xml:space="preserve"> </v>
      </c>
      <c r="R281" s="28" t="str">
        <f t="shared" si="310"/>
        <v xml:space="preserve"> </v>
      </c>
      <c r="S281" s="28" t="str">
        <f t="shared" si="311"/>
        <v xml:space="preserve"> </v>
      </c>
      <c r="T281" s="49"/>
      <c r="U281" s="39"/>
      <c r="V281" s="39"/>
      <c r="W281" s="49"/>
      <c r="X281" s="49"/>
      <c r="Y281" s="58"/>
      <c r="Z281" s="37"/>
      <c r="AA281" s="28" t="str">
        <f t="shared" si="312"/>
        <v xml:space="preserve"> </v>
      </c>
      <c r="AB281" s="39" t="str">
        <f t="shared" si="313"/>
        <v xml:space="preserve"> </v>
      </c>
      <c r="AC281" s="39" t="str">
        <f t="shared" si="314"/>
        <v xml:space="preserve"> </v>
      </c>
      <c r="AD281" s="44" t="str">
        <f t="shared" si="315"/>
        <v xml:space="preserve"> </v>
      </c>
      <c r="AE281" s="49" t="str">
        <f t="shared" si="316"/>
        <v xml:space="preserve"> </v>
      </c>
      <c r="AF281" s="37" t="str">
        <f t="shared" si="317"/>
        <v xml:space="preserve"> </v>
      </c>
      <c r="AG281" s="39" t="str">
        <f t="shared" si="318"/>
        <v xml:space="preserve"> </v>
      </c>
      <c r="AH281" s="39" t="str">
        <f t="shared" si="319"/>
        <v xml:space="preserve"> </v>
      </c>
      <c r="AI281" s="39" t="str">
        <f t="shared" si="320"/>
        <v xml:space="preserve"> </v>
      </c>
      <c r="AJ281" s="46" t="str">
        <f t="shared" si="321"/>
        <v xml:space="preserve"> </v>
      </c>
    </row>
    <row r="282" spans="2:36" ht="12.75" customHeight="1" x14ac:dyDescent="0.2">
      <c r="B282" s="24"/>
      <c r="D282" s="12"/>
      <c r="E282" s="12"/>
      <c r="F282" s="87"/>
      <c r="G282" s="93"/>
      <c r="H282" s="28" t="str">
        <f t="shared" si="306"/>
        <v xml:space="preserve"> </v>
      </c>
      <c r="I282" s="87"/>
      <c r="J282" s="88"/>
      <c r="K282" s="61" t="str">
        <f t="shared" si="307"/>
        <v xml:space="preserve"> </v>
      </c>
      <c r="L282" s="62"/>
      <c r="M282" s="57"/>
      <c r="N282" s="51"/>
      <c r="O282" s="28"/>
      <c r="P282" s="28" t="str">
        <f t="shared" si="308"/>
        <v xml:space="preserve"> </v>
      </c>
      <c r="Q282" s="28" t="str">
        <f t="shared" si="309"/>
        <v xml:space="preserve"> </v>
      </c>
      <c r="R282" s="28" t="str">
        <f t="shared" si="310"/>
        <v xml:space="preserve"> </v>
      </c>
      <c r="S282" s="28" t="str">
        <f t="shared" si="311"/>
        <v xml:space="preserve"> </v>
      </c>
      <c r="T282" s="49"/>
      <c r="U282" s="39"/>
      <c r="V282" s="39"/>
      <c r="W282" s="49"/>
      <c r="X282" s="49"/>
      <c r="Y282" s="58"/>
      <c r="Z282" s="37"/>
      <c r="AA282" s="28" t="str">
        <f t="shared" si="312"/>
        <v xml:space="preserve"> </v>
      </c>
      <c r="AB282" s="39" t="str">
        <f t="shared" si="313"/>
        <v xml:space="preserve"> </v>
      </c>
      <c r="AC282" s="39" t="str">
        <f t="shared" si="314"/>
        <v xml:space="preserve"> </v>
      </c>
      <c r="AD282" s="44" t="str">
        <f t="shared" si="315"/>
        <v xml:space="preserve"> </v>
      </c>
      <c r="AE282" s="49" t="str">
        <f t="shared" si="316"/>
        <v xml:space="preserve"> </v>
      </c>
      <c r="AF282" s="37" t="str">
        <f t="shared" si="317"/>
        <v xml:space="preserve"> </v>
      </c>
      <c r="AG282" s="39" t="str">
        <f t="shared" si="318"/>
        <v xml:space="preserve"> </v>
      </c>
      <c r="AH282" s="39" t="str">
        <f t="shared" si="319"/>
        <v xml:space="preserve"> </v>
      </c>
      <c r="AI282" s="39" t="str">
        <f t="shared" si="320"/>
        <v xml:space="preserve"> </v>
      </c>
      <c r="AJ282" s="46" t="str">
        <f t="shared" si="321"/>
        <v xml:space="preserve"> </v>
      </c>
    </row>
    <row r="283" spans="2:36" ht="12.75" customHeight="1" x14ac:dyDescent="0.2">
      <c r="B283" s="24"/>
      <c r="D283" s="12"/>
      <c r="E283" s="12"/>
      <c r="F283" s="87"/>
      <c r="G283" s="93"/>
      <c r="H283" s="28" t="str">
        <f t="shared" si="306"/>
        <v xml:space="preserve"> </v>
      </c>
      <c r="I283" s="87"/>
      <c r="J283" s="88"/>
      <c r="K283" s="61" t="str">
        <f t="shared" si="307"/>
        <v xml:space="preserve"> </v>
      </c>
      <c r="L283" s="62"/>
      <c r="M283" s="57"/>
      <c r="N283" s="51"/>
      <c r="O283" s="28"/>
      <c r="P283" s="28" t="str">
        <f t="shared" si="308"/>
        <v xml:space="preserve"> </v>
      </c>
      <c r="Q283" s="28" t="str">
        <f t="shared" si="309"/>
        <v xml:space="preserve"> </v>
      </c>
      <c r="R283" s="28" t="str">
        <f t="shared" si="310"/>
        <v xml:space="preserve"> </v>
      </c>
      <c r="S283" s="28" t="str">
        <f t="shared" si="311"/>
        <v xml:space="preserve"> </v>
      </c>
      <c r="T283" s="49"/>
      <c r="U283" s="39"/>
      <c r="V283" s="39"/>
      <c r="W283" s="49"/>
      <c r="X283" s="49"/>
      <c r="Y283" s="58"/>
      <c r="Z283" s="37"/>
      <c r="AA283" s="28" t="str">
        <f t="shared" si="312"/>
        <v xml:space="preserve"> </v>
      </c>
      <c r="AB283" s="39" t="str">
        <f t="shared" si="313"/>
        <v xml:space="preserve"> </v>
      </c>
      <c r="AC283" s="39" t="str">
        <f t="shared" si="314"/>
        <v xml:space="preserve"> </v>
      </c>
      <c r="AD283" s="44" t="str">
        <f t="shared" si="315"/>
        <v xml:space="preserve"> </v>
      </c>
      <c r="AE283" s="49" t="str">
        <f t="shared" si="316"/>
        <v xml:space="preserve"> </v>
      </c>
      <c r="AF283" s="37" t="str">
        <f t="shared" si="317"/>
        <v xml:space="preserve"> </v>
      </c>
      <c r="AG283" s="39" t="str">
        <f t="shared" si="318"/>
        <v xml:space="preserve"> </v>
      </c>
      <c r="AH283" s="39" t="str">
        <f t="shared" si="319"/>
        <v xml:space="preserve"> </v>
      </c>
      <c r="AI283" s="39" t="str">
        <f t="shared" si="320"/>
        <v xml:space="preserve"> </v>
      </c>
      <c r="AJ283" s="46" t="str">
        <f t="shared" si="321"/>
        <v xml:space="preserve"> </v>
      </c>
    </row>
    <row r="284" spans="2:36" ht="12.75" customHeight="1" x14ac:dyDescent="0.2">
      <c r="B284" s="24"/>
      <c r="D284" s="12"/>
      <c r="E284" s="12"/>
      <c r="F284" s="87"/>
      <c r="G284" s="93"/>
      <c r="H284" s="28" t="str">
        <f t="shared" si="306"/>
        <v xml:space="preserve"> </v>
      </c>
      <c r="I284" s="87"/>
      <c r="J284" s="88"/>
      <c r="K284" s="61" t="str">
        <f t="shared" si="307"/>
        <v xml:space="preserve"> </v>
      </c>
      <c r="L284" s="62"/>
      <c r="M284" s="57"/>
      <c r="N284" s="51"/>
      <c r="O284" s="28"/>
      <c r="P284" s="28" t="str">
        <f t="shared" si="308"/>
        <v xml:space="preserve"> </v>
      </c>
      <c r="Q284" s="28" t="str">
        <f t="shared" si="309"/>
        <v xml:space="preserve"> </v>
      </c>
      <c r="R284" s="28" t="str">
        <f t="shared" si="310"/>
        <v xml:space="preserve"> </v>
      </c>
      <c r="S284" s="28" t="str">
        <f t="shared" si="311"/>
        <v xml:space="preserve"> </v>
      </c>
      <c r="T284" s="49"/>
      <c r="U284" s="39"/>
      <c r="V284" s="39"/>
      <c r="W284" s="49"/>
      <c r="X284" s="49"/>
      <c r="Y284" s="58"/>
      <c r="Z284" s="37"/>
      <c r="AA284" s="28" t="str">
        <f t="shared" si="312"/>
        <v xml:space="preserve"> </v>
      </c>
      <c r="AB284" s="39" t="str">
        <f t="shared" si="313"/>
        <v xml:space="preserve"> </v>
      </c>
      <c r="AC284" s="39" t="str">
        <f t="shared" si="314"/>
        <v xml:space="preserve"> </v>
      </c>
      <c r="AD284" s="44" t="str">
        <f t="shared" si="315"/>
        <v xml:space="preserve"> </v>
      </c>
      <c r="AE284" s="49" t="str">
        <f t="shared" si="316"/>
        <v xml:space="preserve"> </v>
      </c>
      <c r="AF284" s="37" t="str">
        <f t="shared" si="317"/>
        <v xml:space="preserve"> </v>
      </c>
      <c r="AG284" s="39" t="str">
        <f t="shared" si="318"/>
        <v xml:space="preserve"> </v>
      </c>
      <c r="AH284" s="39" t="str">
        <f t="shared" si="319"/>
        <v xml:space="preserve"> </v>
      </c>
      <c r="AI284" s="39" t="str">
        <f t="shared" si="320"/>
        <v xml:space="preserve"> </v>
      </c>
      <c r="AJ284" s="46" t="str">
        <f t="shared" si="321"/>
        <v xml:space="preserve"> </v>
      </c>
    </row>
    <row r="285" spans="2:36" ht="12.75" customHeight="1" x14ac:dyDescent="0.2">
      <c r="B285" s="24"/>
      <c r="D285" s="12"/>
      <c r="E285" s="12"/>
      <c r="F285" s="87"/>
      <c r="G285" s="93"/>
      <c r="H285" s="28" t="str">
        <f t="shared" si="306"/>
        <v xml:space="preserve"> </v>
      </c>
      <c r="I285" s="87"/>
      <c r="J285" s="88"/>
      <c r="K285" s="61" t="str">
        <f t="shared" si="307"/>
        <v xml:space="preserve"> </v>
      </c>
      <c r="L285" s="62"/>
      <c r="M285" s="57"/>
      <c r="N285" s="51"/>
      <c r="O285" s="28"/>
      <c r="P285" s="28" t="str">
        <f t="shared" si="308"/>
        <v xml:space="preserve"> </v>
      </c>
      <c r="Q285" s="28" t="str">
        <f t="shared" si="309"/>
        <v xml:space="preserve"> </v>
      </c>
      <c r="R285" s="28" t="str">
        <f t="shared" si="310"/>
        <v xml:space="preserve"> </v>
      </c>
      <c r="S285" s="28" t="str">
        <f t="shared" si="311"/>
        <v xml:space="preserve"> </v>
      </c>
      <c r="T285" s="49"/>
      <c r="U285" s="39"/>
      <c r="V285" s="39"/>
      <c r="W285" s="49"/>
      <c r="X285" s="49"/>
      <c r="Y285" s="58"/>
      <c r="Z285" s="37"/>
      <c r="AA285" s="28" t="str">
        <f t="shared" si="312"/>
        <v xml:space="preserve"> </v>
      </c>
      <c r="AB285" s="39" t="str">
        <f t="shared" si="313"/>
        <v xml:space="preserve"> </v>
      </c>
      <c r="AC285" s="39" t="str">
        <f t="shared" si="314"/>
        <v xml:space="preserve"> </v>
      </c>
      <c r="AD285" s="44" t="str">
        <f t="shared" si="315"/>
        <v xml:space="preserve"> </v>
      </c>
      <c r="AE285" s="49" t="str">
        <f t="shared" si="316"/>
        <v xml:space="preserve"> </v>
      </c>
      <c r="AF285" s="37" t="str">
        <f t="shared" si="317"/>
        <v xml:space="preserve"> </v>
      </c>
      <c r="AG285" s="39" t="str">
        <f t="shared" si="318"/>
        <v xml:space="preserve"> </v>
      </c>
      <c r="AH285" s="39" t="str">
        <f t="shared" si="319"/>
        <v xml:space="preserve"> </v>
      </c>
      <c r="AI285" s="39" t="str">
        <f t="shared" si="320"/>
        <v xml:space="preserve"> </v>
      </c>
      <c r="AJ285" s="46" t="str">
        <f t="shared" si="321"/>
        <v xml:space="preserve"> </v>
      </c>
    </row>
    <row r="286" spans="2:36" ht="12.75" customHeight="1" x14ac:dyDescent="0.2">
      <c r="B286" s="24"/>
      <c r="D286" s="12"/>
      <c r="E286" s="12"/>
      <c r="F286" s="87"/>
      <c r="G286" s="93"/>
      <c r="H286" s="28" t="str">
        <f t="shared" si="306"/>
        <v xml:space="preserve"> </v>
      </c>
      <c r="I286" s="87"/>
      <c r="J286" s="88"/>
      <c r="K286" s="61" t="str">
        <f t="shared" si="307"/>
        <v xml:space="preserve"> </v>
      </c>
      <c r="L286" s="62"/>
      <c r="M286" s="57"/>
      <c r="N286" s="51"/>
      <c r="O286" s="28"/>
      <c r="P286" s="28" t="str">
        <f t="shared" si="308"/>
        <v xml:space="preserve"> </v>
      </c>
      <c r="Q286" s="28" t="str">
        <f t="shared" si="309"/>
        <v xml:space="preserve"> </v>
      </c>
      <c r="R286" s="28" t="str">
        <f t="shared" si="310"/>
        <v xml:space="preserve"> </v>
      </c>
      <c r="S286" s="28" t="str">
        <f t="shared" si="311"/>
        <v xml:space="preserve"> </v>
      </c>
      <c r="T286" s="49"/>
      <c r="U286" s="39"/>
      <c r="V286" s="39"/>
      <c r="W286" s="49"/>
      <c r="X286" s="49"/>
      <c r="Y286" s="58"/>
      <c r="Z286" s="37"/>
      <c r="AA286" s="28" t="str">
        <f t="shared" si="312"/>
        <v xml:space="preserve"> </v>
      </c>
      <c r="AB286" s="39" t="str">
        <f t="shared" si="313"/>
        <v xml:space="preserve"> </v>
      </c>
      <c r="AC286" s="39" t="str">
        <f t="shared" si="314"/>
        <v xml:space="preserve"> </v>
      </c>
      <c r="AD286" s="44" t="str">
        <f t="shared" si="315"/>
        <v xml:space="preserve"> </v>
      </c>
      <c r="AE286" s="49" t="str">
        <f t="shared" si="316"/>
        <v xml:space="preserve"> </v>
      </c>
      <c r="AF286" s="37" t="str">
        <f t="shared" si="317"/>
        <v xml:space="preserve"> </v>
      </c>
      <c r="AG286" s="39" t="str">
        <f t="shared" si="318"/>
        <v xml:space="preserve"> </v>
      </c>
      <c r="AH286" s="39" t="str">
        <f t="shared" si="319"/>
        <v xml:space="preserve"> </v>
      </c>
      <c r="AI286" s="39" t="str">
        <f t="shared" si="320"/>
        <v xml:space="preserve"> </v>
      </c>
      <c r="AJ286" s="46" t="str">
        <f t="shared" si="321"/>
        <v xml:space="preserve"> </v>
      </c>
    </row>
    <row r="287" spans="2:36" ht="12.75" customHeight="1" x14ac:dyDescent="0.2">
      <c r="B287" s="24"/>
      <c r="D287" s="12"/>
      <c r="E287" s="12"/>
      <c r="F287" s="87"/>
      <c r="G287" s="93"/>
      <c r="H287" s="28" t="str">
        <f t="shared" si="306"/>
        <v xml:space="preserve"> </v>
      </c>
      <c r="I287" s="87"/>
      <c r="J287" s="88"/>
      <c r="K287" s="61" t="str">
        <f t="shared" si="307"/>
        <v xml:space="preserve"> </v>
      </c>
      <c r="L287" s="62"/>
      <c r="M287" s="57"/>
      <c r="N287" s="51"/>
      <c r="O287" s="28"/>
      <c r="P287" s="28" t="str">
        <f t="shared" si="308"/>
        <v xml:space="preserve"> </v>
      </c>
      <c r="Q287" s="28" t="str">
        <f t="shared" si="309"/>
        <v xml:space="preserve"> </v>
      </c>
      <c r="R287" s="28" t="str">
        <f t="shared" si="310"/>
        <v xml:space="preserve"> </v>
      </c>
      <c r="S287" s="28" t="str">
        <f t="shared" si="311"/>
        <v xml:space="preserve"> </v>
      </c>
      <c r="T287" s="49"/>
      <c r="U287" s="39"/>
      <c r="V287" s="39"/>
      <c r="W287" s="49"/>
      <c r="X287" s="49"/>
      <c r="Y287" s="58"/>
      <c r="Z287" s="37"/>
      <c r="AA287" s="28" t="str">
        <f t="shared" si="312"/>
        <v xml:space="preserve"> </v>
      </c>
      <c r="AB287" s="39" t="str">
        <f t="shared" si="313"/>
        <v xml:space="preserve"> </v>
      </c>
      <c r="AC287" s="39" t="str">
        <f t="shared" si="314"/>
        <v xml:space="preserve"> </v>
      </c>
      <c r="AD287" s="44" t="str">
        <f t="shared" si="315"/>
        <v xml:space="preserve"> </v>
      </c>
      <c r="AE287" s="49" t="str">
        <f t="shared" si="316"/>
        <v xml:space="preserve"> </v>
      </c>
      <c r="AF287" s="37" t="str">
        <f t="shared" si="317"/>
        <v xml:space="preserve"> </v>
      </c>
      <c r="AG287" s="39" t="str">
        <f t="shared" si="318"/>
        <v xml:space="preserve"> </v>
      </c>
      <c r="AH287" s="39" t="str">
        <f t="shared" si="319"/>
        <v xml:space="preserve"> </v>
      </c>
      <c r="AI287" s="39" t="str">
        <f t="shared" si="320"/>
        <v xml:space="preserve"> </v>
      </c>
      <c r="AJ287" s="46" t="str">
        <f t="shared" si="321"/>
        <v xml:space="preserve"> </v>
      </c>
    </row>
    <row r="288" spans="2:36" ht="12.75" customHeight="1" x14ac:dyDescent="0.2">
      <c r="B288" s="24"/>
      <c r="D288" s="12"/>
      <c r="E288" s="12"/>
      <c r="F288" s="87"/>
      <c r="G288" s="93"/>
      <c r="H288" s="28" t="str">
        <f t="shared" si="306"/>
        <v xml:space="preserve"> </v>
      </c>
      <c r="I288" s="87"/>
      <c r="J288" s="88"/>
      <c r="K288" s="61" t="str">
        <f t="shared" si="307"/>
        <v xml:space="preserve"> </v>
      </c>
      <c r="L288" s="62"/>
      <c r="M288" s="57"/>
      <c r="N288" s="51"/>
      <c r="O288" s="28"/>
      <c r="P288" s="28" t="str">
        <f t="shared" si="308"/>
        <v xml:space="preserve"> </v>
      </c>
      <c r="Q288" s="28" t="str">
        <f t="shared" si="309"/>
        <v xml:space="preserve"> </v>
      </c>
      <c r="R288" s="28" t="str">
        <f t="shared" si="310"/>
        <v xml:space="preserve"> </v>
      </c>
      <c r="S288" s="28" t="str">
        <f t="shared" si="311"/>
        <v xml:space="preserve"> </v>
      </c>
      <c r="T288" s="49"/>
      <c r="U288" s="39"/>
      <c r="V288" s="39"/>
      <c r="W288" s="49"/>
      <c r="X288" s="49"/>
      <c r="Y288" s="58"/>
      <c r="Z288" s="37"/>
      <c r="AA288" s="28" t="str">
        <f t="shared" si="312"/>
        <v xml:space="preserve"> </v>
      </c>
      <c r="AB288" s="39" t="str">
        <f t="shared" si="313"/>
        <v xml:space="preserve"> </v>
      </c>
      <c r="AC288" s="39" t="str">
        <f t="shared" si="314"/>
        <v xml:space="preserve"> </v>
      </c>
      <c r="AD288" s="44" t="str">
        <f t="shared" si="315"/>
        <v xml:space="preserve"> </v>
      </c>
      <c r="AE288" s="49" t="str">
        <f t="shared" si="316"/>
        <v xml:space="preserve"> </v>
      </c>
      <c r="AF288" s="37" t="str">
        <f t="shared" si="317"/>
        <v xml:space="preserve"> </v>
      </c>
      <c r="AG288" s="39" t="str">
        <f t="shared" si="318"/>
        <v xml:space="preserve"> </v>
      </c>
      <c r="AH288" s="39" t="str">
        <f t="shared" si="319"/>
        <v xml:space="preserve"> </v>
      </c>
      <c r="AI288" s="39" t="str">
        <f t="shared" si="320"/>
        <v xml:space="preserve"> </v>
      </c>
      <c r="AJ288" s="46" t="str">
        <f t="shared" si="321"/>
        <v xml:space="preserve"> </v>
      </c>
    </row>
    <row r="289" spans="2:36" ht="12.75" customHeight="1" x14ac:dyDescent="0.2">
      <c r="B289" s="24"/>
      <c r="D289" s="12"/>
      <c r="E289" s="12"/>
      <c r="F289" s="87"/>
      <c r="G289" s="93"/>
      <c r="H289" s="28" t="str">
        <f t="shared" si="306"/>
        <v xml:space="preserve"> </v>
      </c>
      <c r="I289" s="87"/>
      <c r="J289" s="88"/>
      <c r="K289" s="61" t="str">
        <f t="shared" si="307"/>
        <v xml:space="preserve"> </v>
      </c>
      <c r="L289" s="62"/>
      <c r="M289" s="57"/>
      <c r="N289" s="51"/>
      <c r="O289" s="28"/>
      <c r="P289" s="28" t="str">
        <f t="shared" si="308"/>
        <v xml:space="preserve"> </v>
      </c>
      <c r="Q289" s="28" t="str">
        <f t="shared" si="309"/>
        <v xml:space="preserve"> </v>
      </c>
      <c r="R289" s="28" t="str">
        <f t="shared" si="310"/>
        <v xml:space="preserve"> </v>
      </c>
      <c r="S289" s="28" t="str">
        <f t="shared" si="311"/>
        <v xml:space="preserve"> </v>
      </c>
      <c r="T289" s="49"/>
      <c r="U289" s="39"/>
      <c r="V289" s="39"/>
      <c r="W289" s="49"/>
      <c r="X289" s="49"/>
      <c r="Y289" s="58"/>
      <c r="Z289" s="37"/>
      <c r="AA289" s="28" t="str">
        <f t="shared" si="312"/>
        <v xml:space="preserve"> </v>
      </c>
      <c r="AB289" s="39" t="str">
        <f t="shared" si="313"/>
        <v xml:space="preserve"> </v>
      </c>
      <c r="AC289" s="39" t="str">
        <f t="shared" si="314"/>
        <v xml:space="preserve"> </v>
      </c>
      <c r="AD289" s="44" t="str">
        <f t="shared" si="315"/>
        <v xml:space="preserve"> </v>
      </c>
      <c r="AE289" s="49" t="str">
        <f t="shared" si="316"/>
        <v xml:space="preserve"> </v>
      </c>
      <c r="AF289" s="37" t="str">
        <f t="shared" si="317"/>
        <v xml:space="preserve"> </v>
      </c>
      <c r="AG289" s="39" t="str">
        <f t="shared" si="318"/>
        <v xml:space="preserve"> </v>
      </c>
      <c r="AH289" s="39" t="str">
        <f t="shared" si="319"/>
        <v xml:space="preserve"> </v>
      </c>
      <c r="AI289" s="39" t="str">
        <f t="shared" si="320"/>
        <v xml:space="preserve"> </v>
      </c>
      <c r="AJ289" s="46" t="str">
        <f t="shared" si="321"/>
        <v xml:space="preserve"> </v>
      </c>
    </row>
    <row r="290" spans="2:36" ht="12.75" customHeight="1" x14ac:dyDescent="0.2">
      <c r="B290" s="24"/>
      <c r="D290" s="12"/>
      <c r="E290" s="12"/>
      <c r="F290" s="87"/>
      <c r="G290" s="93"/>
      <c r="H290" s="28" t="str">
        <f t="shared" si="306"/>
        <v xml:space="preserve"> </v>
      </c>
      <c r="I290" s="87"/>
      <c r="J290" s="88"/>
      <c r="K290" s="61" t="str">
        <f t="shared" si="307"/>
        <v xml:space="preserve"> </v>
      </c>
      <c r="L290" s="62"/>
      <c r="M290" s="57"/>
      <c r="N290" s="51"/>
      <c r="O290" s="28"/>
      <c r="P290" s="28" t="str">
        <f t="shared" si="308"/>
        <v xml:space="preserve"> </v>
      </c>
      <c r="Q290" s="28" t="str">
        <f t="shared" si="309"/>
        <v xml:space="preserve"> </v>
      </c>
      <c r="R290" s="28" t="str">
        <f t="shared" si="310"/>
        <v xml:space="preserve"> </v>
      </c>
      <c r="S290" s="28" t="str">
        <f t="shared" si="311"/>
        <v xml:space="preserve"> </v>
      </c>
      <c r="T290" s="49"/>
      <c r="U290" s="39"/>
      <c r="V290" s="39"/>
      <c r="W290" s="49"/>
      <c r="X290" s="49"/>
      <c r="Y290" s="58"/>
      <c r="Z290" s="37"/>
      <c r="AA290" s="28" t="str">
        <f t="shared" si="312"/>
        <v xml:space="preserve"> </v>
      </c>
      <c r="AB290" s="39" t="str">
        <f t="shared" si="313"/>
        <v xml:space="preserve"> </v>
      </c>
      <c r="AC290" s="39" t="str">
        <f t="shared" si="314"/>
        <v xml:space="preserve"> </v>
      </c>
      <c r="AD290" s="44" t="str">
        <f t="shared" si="315"/>
        <v xml:space="preserve"> </v>
      </c>
      <c r="AE290" s="49" t="str">
        <f t="shared" si="316"/>
        <v xml:space="preserve"> </v>
      </c>
      <c r="AF290" s="37" t="str">
        <f t="shared" si="317"/>
        <v xml:space="preserve"> </v>
      </c>
      <c r="AG290" s="39" t="str">
        <f t="shared" si="318"/>
        <v xml:space="preserve"> </v>
      </c>
      <c r="AH290" s="39" t="str">
        <f t="shared" si="319"/>
        <v xml:space="preserve"> </v>
      </c>
      <c r="AI290" s="39" t="str">
        <f t="shared" si="320"/>
        <v xml:space="preserve"> </v>
      </c>
      <c r="AJ290" s="46" t="str">
        <f t="shared" si="321"/>
        <v xml:space="preserve"> </v>
      </c>
    </row>
    <row r="291" spans="2:36" ht="12.75" customHeight="1" x14ac:dyDescent="0.2">
      <c r="B291" s="24"/>
      <c r="D291" s="12"/>
      <c r="E291" s="12"/>
      <c r="F291" s="87"/>
      <c r="G291" s="93"/>
      <c r="H291" s="28" t="str">
        <f t="shared" si="306"/>
        <v xml:space="preserve"> </v>
      </c>
      <c r="I291" s="87"/>
      <c r="J291" s="88"/>
      <c r="K291" s="61" t="str">
        <f t="shared" si="307"/>
        <v xml:space="preserve"> </v>
      </c>
      <c r="L291" s="62"/>
      <c r="M291" s="57"/>
      <c r="N291" s="51"/>
      <c r="O291" s="28"/>
      <c r="P291" s="28" t="str">
        <f t="shared" si="308"/>
        <v xml:space="preserve"> </v>
      </c>
      <c r="Q291" s="28" t="str">
        <f t="shared" si="309"/>
        <v xml:space="preserve"> </v>
      </c>
      <c r="R291" s="28" t="str">
        <f t="shared" si="310"/>
        <v xml:space="preserve"> </v>
      </c>
      <c r="S291" s="28" t="str">
        <f t="shared" si="311"/>
        <v xml:space="preserve"> </v>
      </c>
      <c r="T291" s="49"/>
      <c r="U291" s="39"/>
      <c r="V291" s="39"/>
      <c r="W291" s="49"/>
      <c r="X291" s="49"/>
      <c r="Y291" s="58"/>
      <c r="Z291" s="37"/>
      <c r="AA291" s="28" t="str">
        <f t="shared" si="312"/>
        <v xml:space="preserve"> </v>
      </c>
      <c r="AB291" s="39" t="str">
        <f t="shared" si="313"/>
        <v xml:space="preserve"> </v>
      </c>
      <c r="AC291" s="39" t="str">
        <f t="shared" si="314"/>
        <v xml:space="preserve"> </v>
      </c>
      <c r="AD291" s="44" t="str">
        <f t="shared" si="315"/>
        <v xml:space="preserve"> </v>
      </c>
      <c r="AE291" s="49" t="str">
        <f t="shared" si="316"/>
        <v xml:space="preserve"> </v>
      </c>
      <c r="AF291" s="37" t="str">
        <f t="shared" si="317"/>
        <v xml:space="preserve"> </v>
      </c>
      <c r="AG291" s="39" t="str">
        <f t="shared" si="318"/>
        <v xml:space="preserve"> </v>
      </c>
      <c r="AH291" s="39" t="str">
        <f t="shared" si="319"/>
        <v xml:space="preserve"> </v>
      </c>
      <c r="AI291" s="39" t="str">
        <f t="shared" si="320"/>
        <v xml:space="preserve"> </v>
      </c>
      <c r="AJ291" s="46" t="str">
        <f t="shared" si="321"/>
        <v xml:space="preserve"> </v>
      </c>
    </row>
    <row r="292" spans="2:36" ht="12.75" customHeight="1" x14ac:dyDescent="0.2">
      <c r="B292" s="24"/>
      <c r="D292" s="12"/>
      <c r="E292" s="12"/>
      <c r="F292" s="87"/>
      <c r="G292" s="93"/>
      <c r="H292" s="28" t="str">
        <f t="shared" si="306"/>
        <v xml:space="preserve"> </v>
      </c>
      <c r="I292" s="87"/>
      <c r="J292" s="88"/>
      <c r="K292" s="61" t="str">
        <f t="shared" si="307"/>
        <v xml:space="preserve"> </v>
      </c>
      <c r="L292" s="62"/>
      <c r="M292" s="57"/>
      <c r="N292" s="51"/>
      <c r="O292" s="28"/>
      <c r="P292" s="28" t="str">
        <f t="shared" si="308"/>
        <v xml:space="preserve"> </v>
      </c>
      <c r="Q292" s="28" t="str">
        <f t="shared" si="309"/>
        <v xml:space="preserve"> </v>
      </c>
      <c r="R292" s="28" t="str">
        <f t="shared" si="310"/>
        <v xml:space="preserve"> </v>
      </c>
      <c r="S292" s="28" t="str">
        <f t="shared" si="311"/>
        <v xml:space="preserve"> </v>
      </c>
      <c r="T292" s="49"/>
      <c r="U292" s="39"/>
      <c r="V292" s="39"/>
      <c r="W292" s="49"/>
      <c r="X292" s="49"/>
      <c r="Y292" s="58"/>
      <c r="Z292" s="37"/>
      <c r="AA292" s="28" t="str">
        <f t="shared" si="312"/>
        <v xml:space="preserve"> </v>
      </c>
      <c r="AB292" s="39" t="str">
        <f t="shared" si="313"/>
        <v xml:space="preserve"> </v>
      </c>
      <c r="AC292" s="39" t="str">
        <f t="shared" si="314"/>
        <v xml:space="preserve"> </v>
      </c>
      <c r="AD292" s="44" t="str">
        <f t="shared" si="315"/>
        <v xml:space="preserve"> </v>
      </c>
      <c r="AE292" s="49" t="str">
        <f t="shared" si="316"/>
        <v xml:space="preserve"> </v>
      </c>
      <c r="AF292" s="37" t="str">
        <f t="shared" si="317"/>
        <v xml:space="preserve"> </v>
      </c>
      <c r="AG292" s="39" t="str">
        <f t="shared" si="318"/>
        <v xml:space="preserve"> </v>
      </c>
      <c r="AH292" s="39" t="str">
        <f t="shared" si="319"/>
        <v xml:space="preserve"> </v>
      </c>
      <c r="AI292" s="39" t="str">
        <f t="shared" si="320"/>
        <v xml:space="preserve"> </v>
      </c>
      <c r="AJ292" s="46" t="str">
        <f t="shared" si="321"/>
        <v xml:space="preserve"> </v>
      </c>
    </row>
    <row r="293" spans="2:36" ht="12.75" customHeight="1" x14ac:dyDescent="0.2">
      <c r="B293" s="24"/>
      <c r="D293" s="12"/>
      <c r="E293" s="12"/>
      <c r="F293" s="87"/>
      <c r="G293" s="93"/>
      <c r="H293" s="28" t="str">
        <f t="shared" si="306"/>
        <v xml:space="preserve"> </v>
      </c>
      <c r="I293" s="87"/>
      <c r="J293" s="88"/>
      <c r="K293" s="61" t="str">
        <f t="shared" si="307"/>
        <v xml:space="preserve"> </v>
      </c>
      <c r="L293" s="62"/>
      <c r="M293" s="57"/>
      <c r="N293" s="51"/>
      <c r="O293" s="28"/>
      <c r="P293" s="28" t="str">
        <f t="shared" si="308"/>
        <v xml:space="preserve"> </v>
      </c>
      <c r="Q293" s="28" t="str">
        <f t="shared" si="309"/>
        <v xml:space="preserve"> </v>
      </c>
      <c r="R293" s="28" t="str">
        <f t="shared" si="310"/>
        <v xml:space="preserve"> </v>
      </c>
      <c r="S293" s="28" t="str">
        <f t="shared" si="311"/>
        <v xml:space="preserve"> </v>
      </c>
      <c r="T293" s="49"/>
      <c r="U293" s="39"/>
      <c r="V293" s="39"/>
      <c r="W293" s="49"/>
      <c r="X293" s="49"/>
      <c r="Y293" s="58"/>
      <c r="Z293" s="37"/>
      <c r="AA293" s="28" t="str">
        <f t="shared" si="312"/>
        <v xml:space="preserve"> </v>
      </c>
      <c r="AB293" s="39" t="str">
        <f t="shared" si="313"/>
        <v xml:space="preserve"> </v>
      </c>
      <c r="AC293" s="39" t="str">
        <f t="shared" si="314"/>
        <v xml:space="preserve"> </v>
      </c>
      <c r="AD293" s="44" t="str">
        <f t="shared" si="315"/>
        <v xml:space="preserve"> </v>
      </c>
      <c r="AE293" s="49" t="str">
        <f t="shared" si="316"/>
        <v xml:space="preserve"> </v>
      </c>
      <c r="AF293" s="37" t="str">
        <f t="shared" si="317"/>
        <v xml:space="preserve"> </v>
      </c>
      <c r="AG293" s="39" t="str">
        <f t="shared" si="318"/>
        <v xml:space="preserve"> </v>
      </c>
      <c r="AH293" s="39" t="str">
        <f t="shared" si="319"/>
        <v xml:space="preserve"> </v>
      </c>
      <c r="AI293" s="39" t="str">
        <f t="shared" si="320"/>
        <v xml:space="preserve"> </v>
      </c>
      <c r="AJ293" s="46" t="str">
        <f t="shared" si="321"/>
        <v xml:space="preserve"> </v>
      </c>
    </row>
    <row r="294" spans="2:36" ht="12.75" customHeight="1" x14ac:dyDescent="0.2">
      <c r="B294" s="24"/>
      <c r="D294" s="12"/>
      <c r="E294" s="12"/>
      <c r="F294" s="87"/>
      <c r="G294" s="93"/>
      <c r="H294" s="28" t="str">
        <f t="shared" si="306"/>
        <v xml:space="preserve"> </v>
      </c>
      <c r="I294" s="87"/>
      <c r="J294" s="88"/>
      <c r="K294" s="61" t="str">
        <f t="shared" si="307"/>
        <v xml:space="preserve"> </v>
      </c>
      <c r="L294" s="62"/>
      <c r="M294" s="57"/>
      <c r="N294" s="51"/>
      <c r="O294" s="28"/>
      <c r="P294" s="28" t="str">
        <f t="shared" si="308"/>
        <v xml:space="preserve"> </v>
      </c>
      <c r="Q294" s="28" t="str">
        <f t="shared" si="309"/>
        <v xml:space="preserve"> </v>
      </c>
      <c r="R294" s="28" t="str">
        <f t="shared" si="310"/>
        <v xml:space="preserve"> </v>
      </c>
      <c r="S294" s="28" t="str">
        <f t="shared" si="311"/>
        <v xml:space="preserve"> </v>
      </c>
      <c r="T294" s="49"/>
      <c r="U294" s="39"/>
      <c r="V294" s="39"/>
      <c r="W294" s="49"/>
      <c r="X294" s="49"/>
      <c r="Y294" s="58"/>
      <c r="Z294" s="37"/>
      <c r="AA294" s="28" t="str">
        <f t="shared" si="312"/>
        <v xml:space="preserve"> </v>
      </c>
      <c r="AB294" s="39" t="str">
        <f t="shared" si="313"/>
        <v xml:space="preserve"> </v>
      </c>
      <c r="AC294" s="39" t="str">
        <f t="shared" si="314"/>
        <v xml:space="preserve"> </v>
      </c>
      <c r="AD294" s="44" t="str">
        <f t="shared" si="315"/>
        <v xml:space="preserve"> </v>
      </c>
      <c r="AE294" s="49" t="str">
        <f t="shared" si="316"/>
        <v xml:space="preserve"> </v>
      </c>
      <c r="AF294" s="37" t="str">
        <f t="shared" si="317"/>
        <v xml:space="preserve"> </v>
      </c>
      <c r="AG294" s="39" t="str">
        <f t="shared" si="318"/>
        <v xml:space="preserve"> </v>
      </c>
      <c r="AH294" s="39" t="str">
        <f t="shared" si="319"/>
        <v xml:space="preserve"> </v>
      </c>
      <c r="AI294" s="39" t="str">
        <f t="shared" si="320"/>
        <v xml:space="preserve"> </v>
      </c>
      <c r="AJ294" s="46" t="str">
        <f t="shared" si="321"/>
        <v xml:space="preserve"> </v>
      </c>
    </row>
    <row r="295" spans="2:36" ht="12.75" customHeight="1" x14ac:dyDescent="0.2">
      <c r="B295" s="24"/>
      <c r="D295" s="12"/>
      <c r="E295" s="12"/>
      <c r="F295" s="87"/>
      <c r="G295" s="93"/>
      <c r="H295" s="28" t="str">
        <f t="shared" si="306"/>
        <v xml:space="preserve"> </v>
      </c>
      <c r="I295" s="87"/>
      <c r="J295" s="88"/>
      <c r="K295" s="61" t="str">
        <f t="shared" si="307"/>
        <v xml:space="preserve"> </v>
      </c>
      <c r="L295" s="62"/>
      <c r="M295" s="57"/>
      <c r="N295" s="51"/>
      <c r="O295" s="28"/>
      <c r="P295" s="28" t="str">
        <f t="shared" si="308"/>
        <v xml:space="preserve"> </v>
      </c>
      <c r="Q295" s="28" t="str">
        <f t="shared" si="309"/>
        <v xml:space="preserve"> </v>
      </c>
      <c r="R295" s="28" t="str">
        <f t="shared" si="310"/>
        <v xml:space="preserve"> </v>
      </c>
      <c r="S295" s="28" t="str">
        <f t="shared" si="311"/>
        <v xml:space="preserve"> </v>
      </c>
      <c r="T295" s="49"/>
      <c r="U295" s="39"/>
      <c r="V295" s="39"/>
      <c r="W295" s="49"/>
      <c r="X295" s="49"/>
      <c r="Y295" s="58"/>
      <c r="Z295" s="37"/>
      <c r="AA295" s="28" t="str">
        <f t="shared" si="312"/>
        <v xml:space="preserve"> </v>
      </c>
      <c r="AB295" s="39" t="str">
        <f t="shared" si="313"/>
        <v xml:space="preserve"> </v>
      </c>
      <c r="AC295" s="39" t="str">
        <f t="shared" si="314"/>
        <v xml:space="preserve"> </v>
      </c>
      <c r="AD295" s="44" t="str">
        <f t="shared" si="315"/>
        <v xml:space="preserve"> </v>
      </c>
      <c r="AE295" s="49" t="str">
        <f t="shared" si="316"/>
        <v xml:space="preserve"> </v>
      </c>
      <c r="AF295" s="37" t="str">
        <f t="shared" si="317"/>
        <v xml:space="preserve"> </v>
      </c>
      <c r="AG295" s="39" t="str">
        <f t="shared" si="318"/>
        <v xml:space="preserve"> </v>
      </c>
      <c r="AH295" s="39" t="str">
        <f t="shared" si="319"/>
        <v xml:space="preserve"> </v>
      </c>
      <c r="AI295" s="39" t="str">
        <f t="shared" si="320"/>
        <v xml:space="preserve"> </v>
      </c>
      <c r="AJ295" s="46" t="str">
        <f t="shared" si="321"/>
        <v xml:space="preserve"> </v>
      </c>
    </row>
    <row r="296" spans="2:36" ht="12.75" customHeight="1" x14ac:dyDescent="0.2">
      <c r="B296" s="24"/>
      <c r="D296" s="12"/>
      <c r="E296" s="12"/>
      <c r="F296" s="87"/>
      <c r="G296" s="93"/>
      <c r="H296" s="28" t="str">
        <f t="shared" si="306"/>
        <v xml:space="preserve"> </v>
      </c>
      <c r="I296" s="87"/>
      <c r="J296" s="88"/>
      <c r="K296" s="61" t="str">
        <f t="shared" si="307"/>
        <v xml:space="preserve"> </v>
      </c>
      <c r="L296" s="62"/>
      <c r="M296" s="57"/>
      <c r="N296" s="51"/>
      <c r="O296" s="28"/>
      <c r="P296" s="28" t="str">
        <f t="shared" si="308"/>
        <v xml:space="preserve"> </v>
      </c>
      <c r="Q296" s="28" t="str">
        <f t="shared" si="309"/>
        <v xml:space="preserve"> </v>
      </c>
      <c r="R296" s="28" t="str">
        <f t="shared" si="310"/>
        <v xml:space="preserve"> </v>
      </c>
      <c r="S296" s="28" t="str">
        <f t="shared" si="311"/>
        <v xml:space="preserve"> </v>
      </c>
      <c r="T296" s="49"/>
      <c r="U296" s="39"/>
      <c r="V296" s="39"/>
      <c r="W296" s="49"/>
      <c r="X296" s="49"/>
      <c r="Y296" s="58"/>
      <c r="Z296" s="37"/>
      <c r="AA296" s="28" t="str">
        <f t="shared" si="312"/>
        <v xml:space="preserve"> </v>
      </c>
      <c r="AB296" s="39" t="str">
        <f t="shared" si="313"/>
        <v xml:space="preserve"> </v>
      </c>
      <c r="AC296" s="39" t="str">
        <f t="shared" si="314"/>
        <v xml:space="preserve"> </v>
      </c>
      <c r="AD296" s="44" t="str">
        <f t="shared" si="315"/>
        <v xml:space="preserve"> </v>
      </c>
      <c r="AE296" s="49" t="str">
        <f t="shared" si="316"/>
        <v xml:space="preserve"> </v>
      </c>
      <c r="AF296" s="37" t="str">
        <f t="shared" si="317"/>
        <v xml:space="preserve"> </v>
      </c>
      <c r="AG296" s="39" t="str">
        <f t="shared" si="318"/>
        <v xml:space="preserve"> </v>
      </c>
      <c r="AH296" s="39" t="str">
        <f t="shared" si="319"/>
        <v xml:space="preserve"> </v>
      </c>
      <c r="AI296" s="39" t="str">
        <f t="shared" si="320"/>
        <v xml:space="preserve"> </v>
      </c>
      <c r="AJ296" s="46" t="str">
        <f t="shared" si="321"/>
        <v xml:space="preserve"> </v>
      </c>
    </row>
    <row r="297" spans="2:36" ht="12.75" customHeight="1" x14ac:dyDescent="0.2">
      <c r="B297" s="24"/>
      <c r="D297" s="12"/>
      <c r="E297" s="12"/>
      <c r="F297" s="87"/>
      <c r="G297" s="93"/>
      <c r="H297" s="28" t="str">
        <f t="shared" si="306"/>
        <v xml:space="preserve"> </v>
      </c>
      <c r="I297" s="87"/>
      <c r="J297" s="88"/>
      <c r="K297" s="61" t="str">
        <f t="shared" si="307"/>
        <v xml:space="preserve"> </v>
      </c>
      <c r="L297" s="62"/>
      <c r="M297" s="57"/>
      <c r="N297" s="51"/>
      <c r="O297" s="28"/>
      <c r="P297" s="28" t="str">
        <f t="shared" si="308"/>
        <v xml:space="preserve"> </v>
      </c>
      <c r="Q297" s="28" t="str">
        <f t="shared" si="309"/>
        <v xml:space="preserve"> </v>
      </c>
      <c r="R297" s="28" t="str">
        <f t="shared" si="310"/>
        <v xml:space="preserve"> </v>
      </c>
      <c r="S297" s="28" t="str">
        <f t="shared" si="311"/>
        <v xml:space="preserve"> </v>
      </c>
      <c r="T297" s="49"/>
      <c r="U297" s="39"/>
      <c r="V297" s="39"/>
      <c r="W297" s="49"/>
      <c r="X297" s="49"/>
      <c r="Y297" s="58"/>
      <c r="Z297" s="37"/>
      <c r="AA297" s="28" t="str">
        <f t="shared" si="312"/>
        <v xml:space="preserve"> </v>
      </c>
      <c r="AB297" s="39" t="str">
        <f t="shared" si="313"/>
        <v xml:space="preserve"> </v>
      </c>
      <c r="AC297" s="39" t="str">
        <f t="shared" si="314"/>
        <v xml:space="preserve"> </v>
      </c>
      <c r="AD297" s="44" t="str">
        <f t="shared" si="315"/>
        <v xml:space="preserve"> </v>
      </c>
      <c r="AE297" s="49" t="str">
        <f t="shared" si="316"/>
        <v xml:space="preserve"> </v>
      </c>
      <c r="AF297" s="37" t="str">
        <f t="shared" si="317"/>
        <v xml:space="preserve"> </v>
      </c>
      <c r="AG297" s="39" t="str">
        <f t="shared" si="318"/>
        <v xml:space="preserve"> </v>
      </c>
      <c r="AH297" s="39" t="str">
        <f t="shared" si="319"/>
        <v xml:space="preserve"> </v>
      </c>
      <c r="AI297" s="39" t="str">
        <f t="shared" si="320"/>
        <v xml:space="preserve"> </v>
      </c>
      <c r="AJ297" s="46" t="str">
        <f t="shared" si="321"/>
        <v xml:space="preserve"> </v>
      </c>
    </row>
    <row r="298" spans="2:36" ht="12.75" customHeight="1" x14ac:dyDescent="0.2">
      <c r="B298" s="24"/>
      <c r="D298" s="12"/>
      <c r="E298" s="12"/>
      <c r="F298" s="87"/>
      <c r="G298" s="93"/>
      <c r="H298" s="28" t="str">
        <f t="shared" si="306"/>
        <v xml:space="preserve"> </v>
      </c>
      <c r="I298" s="87"/>
      <c r="J298" s="88"/>
      <c r="K298" s="61" t="str">
        <f t="shared" si="307"/>
        <v xml:space="preserve"> </v>
      </c>
      <c r="L298" s="62"/>
      <c r="M298" s="57"/>
      <c r="N298" s="51"/>
      <c r="O298" s="28"/>
      <c r="P298" s="28" t="str">
        <f t="shared" si="308"/>
        <v xml:space="preserve"> </v>
      </c>
      <c r="Q298" s="28" t="str">
        <f t="shared" si="309"/>
        <v xml:space="preserve"> </v>
      </c>
      <c r="R298" s="28" t="str">
        <f t="shared" si="310"/>
        <v xml:space="preserve"> </v>
      </c>
      <c r="S298" s="28" t="str">
        <f t="shared" si="311"/>
        <v xml:space="preserve"> </v>
      </c>
      <c r="T298" s="49"/>
      <c r="U298" s="39"/>
      <c r="V298" s="39"/>
      <c r="W298" s="49"/>
      <c r="X298" s="49"/>
      <c r="Y298" s="58"/>
      <c r="Z298" s="37"/>
      <c r="AA298" s="28" t="str">
        <f t="shared" si="312"/>
        <v xml:space="preserve"> </v>
      </c>
      <c r="AB298" s="39" t="str">
        <f t="shared" si="313"/>
        <v xml:space="preserve"> </v>
      </c>
      <c r="AC298" s="39" t="str">
        <f t="shared" si="314"/>
        <v xml:space="preserve"> </v>
      </c>
      <c r="AD298" s="44" t="str">
        <f t="shared" si="315"/>
        <v xml:space="preserve"> </v>
      </c>
      <c r="AE298" s="49" t="str">
        <f t="shared" si="316"/>
        <v xml:space="preserve"> </v>
      </c>
      <c r="AF298" s="37" t="str">
        <f t="shared" si="317"/>
        <v xml:space="preserve"> </v>
      </c>
      <c r="AG298" s="39" t="str">
        <f t="shared" si="318"/>
        <v xml:space="preserve"> </v>
      </c>
      <c r="AH298" s="39" t="str">
        <f t="shared" si="319"/>
        <v xml:space="preserve"> </v>
      </c>
      <c r="AI298" s="39" t="str">
        <f t="shared" si="320"/>
        <v xml:space="preserve"> </v>
      </c>
      <c r="AJ298" s="46" t="str">
        <f t="shared" si="321"/>
        <v xml:space="preserve"> </v>
      </c>
    </row>
    <row r="299" spans="2:36" ht="12.75" customHeight="1" x14ac:dyDescent="0.2">
      <c r="B299" s="24"/>
      <c r="D299" s="12"/>
      <c r="E299" s="12"/>
      <c r="F299" s="87"/>
      <c r="G299" s="93"/>
      <c r="H299" s="28" t="str">
        <f t="shared" si="306"/>
        <v xml:space="preserve"> </v>
      </c>
      <c r="I299" s="87"/>
      <c r="J299" s="88"/>
      <c r="K299" s="61" t="str">
        <f t="shared" si="307"/>
        <v xml:space="preserve"> </v>
      </c>
      <c r="L299" s="62"/>
      <c r="M299" s="57"/>
      <c r="N299" s="51"/>
      <c r="O299" s="28"/>
      <c r="P299" s="28" t="str">
        <f t="shared" si="308"/>
        <v xml:space="preserve"> </v>
      </c>
      <c r="Q299" s="28" t="str">
        <f t="shared" si="309"/>
        <v xml:space="preserve"> </v>
      </c>
      <c r="R299" s="28" t="str">
        <f t="shared" si="310"/>
        <v xml:space="preserve"> </v>
      </c>
      <c r="S299" s="28" t="str">
        <f t="shared" si="311"/>
        <v xml:space="preserve"> </v>
      </c>
      <c r="T299" s="49"/>
      <c r="U299" s="39"/>
      <c r="V299" s="39"/>
      <c r="W299" s="49"/>
      <c r="X299" s="49"/>
      <c r="Y299" s="58"/>
      <c r="Z299" s="37"/>
      <c r="AA299" s="28" t="str">
        <f t="shared" si="312"/>
        <v xml:space="preserve"> </v>
      </c>
      <c r="AB299" s="39" t="str">
        <f t="shared" si="313"/>
        <v xml:space="preserve"> </v>
      </c>
      <c r="AC299" s="39" t="str">
        <f t="shared" si="314"/>
        <v xml:space="preserve"> </v>
      </c>
      <c r="AD299" s="44" t="str">
        <f t="shared" si="315"/>
        <v xml:space="preserve"> </v>
      </c>
      <c r="AE299" s="49" t="str">
        <f t="shared" si="316"/>
        <v xml:space="preserve"> </v>
      </c>
      <c r="AF299" s="37" t="str">
        <f t="shared" si="317"/>
        <v xml:space="preserve"> </v>
      </c>
      <c r="AG299" s="39" t="str">
        <f t="shared" si="318"/>
        <v xml:space="preserve"> </v>
      </c>
      <c r="AH299" s="39" t="str">
        <f t="shared" si="319"/>
        <v xml:space="preserve"> </v>
      </c>
      <c r="AI299" s="39" t="str">
        <f t="shared" si="320"/>
        <v xml:space="preserve"> </v>
      </c>
      <c r="AJ299" s="46" t="str">
        <f t="shared" si="321"/>
        <v xml:space="preserve"> </v>
      </c>
    </row>
    <row r="300" spans="2:36" ht="12.75" customHeight="1" x14ac:dyDescent="0.2">
      <c r="B300" s="24"/>
      <c r="D300" s="12"/>
      <c r="E300" s="12"/>
      <c r="F300" s="87"/>
      <c r="G300" s="93"/>
      <c r="H300" s="28" t="str">
        <f t="shared" si="306"/>
        <v xml:space="preserve"> </v>
      </c>
      <c r="I300" s="87"/>
      <c r="J300" s="88"/>
      <c r="K300" s="61" t="str">
        <f t="shared" si="307"/>
        <v xml:space="preserve"> </v>
      </c>
      <c r="L300" s="62"/>
      <c r="M300" s="57"/>
      <c r="N300" s="51"/>
      <c r="O300" s="28"/>
      <c r="P300" s="28" t="str">
        <f t="shared" si="308"/>
        <v xml:space="preserve"> </v>
      </c>
      <c r="Q300" s="28" t="str">
        <f t="shared" si="309"/>
        <v xml:space="preserve"> </v>
      </c>
      <c r="R300" s="28" t="str">
        <f t="shared" si="310"/>
        <v xml:space="preserve"> </v>
      </c>
      <c r="S300" s="28" t="str">
        <f t="shared" si="311"/>
        <v xml:space="preserve"> </v>
      </c>
      <c r="T300" s="49"/>
      <c r="U300" s="39"/>
      <c r="V300" s="39"/>
      <c r="W300" s="49"/>
      <c r="X300" s="49"/>
      <c r="Y300" s="58"/>
      <c r="Z300" s="37"/>
      <c r="AA300" s="28" t="str">
        <f t="shared" si="312"/>
        <v xml:space="preserve"> </v>
      </c>
      <c r="AB300" s="39" t="str">
        <f t="shared" si="313"/>
        <v xml:space="preserve"> </v>
      </c>
      <c r="AC300" s="39" t="str">
        <f t="shared" si="314"/>
        <v xml:space="preserve"> </v>
      </c>
      <c r="AD300" s="44" t="str">
        <f t="shared" si="315"/>
        <v xml:space="preserve"> </v>
      </c>
      <c r="AE300" s="49" t="str">
        <f t="shared" si="316"/>
        <v xml:space="preserve"> </v>
      </c>
      <c r="AF300" s="37" t="str">
        <f t="shared" si="317"/>
        <v xml:space="preserve"> </v>
      </c>
      <c r="AG300" s="39" t="str">
        <f t="shared" si="318"/>
        <v xml:space="preserve"> </v>
      </c>
      <c r="AH300" s="39" t="str">
        <f t="shared" si="319"/>
        <v xml:space="preserve"> </v>
      </c>
      <c r="AI300" s="39" t="str">
        <f t="shared" si="320"/>
        <v xml:space="preserve"> </v>
      </c>
      <c r="AJ300" s="46" t="str">
        <f t="shared" si="321"/>
        <v xml:space="preserve"> </v>
      </c>
    </row>
    <row r="301" spans="2:36" ht="12.75" customHeight="1" x14ac:dyDescent="0.2">
      <c r="B301" s="24"/>
      <c r="D301" s="12"/>
      <c r="E301" s="12"/>
      <c r="F301" s="87"/>
      <c r="G301" s="93"/>
      <c r="H301" s="28" t="str">
        <f t="shared" si="306"/>
        <v xml:space="preserve"> </v>
      </c>
      <c r="I301" s="87"/>
      <c r="J301" s="88"/>
      <c r="K301" s="61" t="str">
        <f t="shared" si="307"/>
        <v xml:space="preserve"> </v>
      </c>
      <c r="L301" s="62"/>
      <c r="M301" s="57"/>
      <c r="N301" s="51"/>
      <c r="O301" s="28"/>
      <c r="P301" s="28" t="str">
        <f t="shared" si="308"/>
        <v xml:space="preserve"> </v>
      </c>
      <c r="Q301" s="28" t="str">
        <f t="shared" si="309"/>
        <v xml:space="preserve"> </v>
      </c>
      <c r="R301" s="28" t="str">
        <f t="shared" si="310"/>
        <v xml:space="preserve"> </v>
      </c>
      <c r="S301" s="28" t="str">
        <f t="shared" si="311"/>
        <v xml:space="preserve"> </v>
      </c>
      <c r="T301" s="49"/>
      <c r="U301" s="39"/>
      <c r="V301" s="39"/>
      <c r="W301" s="49"/>
      <c r="X301" s="49"/>
      <c r="Y301" s="58"/>
      <c r="Z301" s="37"/>
      <c r="AA301" s="28" t="str">
        <f t="shared" si="312"/>
        <v xml:space="preserve"> </v>
      </c>
      <c r="AB301" s="39" t="str">
        <f t="shared" si="313"/>
        <v xml:space="preserve"> </v>
      </c>
      <c r="AC301" s="39" t="str">
        <f t="shared" si="314"/>
        <v xml:space="preserve"> </v>
      </c>
      <c r="AD301" s="44" t="str">
        <f t="shared" si="315"/>
        <v xml:space="preserve"> </v>
      </c>
      <c r="AE301" s="49" t="str">
        <f t="shared" si="316"/>
        <v xml:space="preserve"> </v>
      </c>
      <c r="AF301" s="37" t="str">
        <f t="shared" si="317"/>
        <v xml:space="preserve"> </v>
      </c>
      <c r="AG301" s="39" t="str">
        <f t="shared" si="318"/>
        <v xml:space="preserve"> </v>
      </c>
      <c r="AH301" s="39" t="str">
        <f t="shared" si="319"/>
        <v xml:space="preserve"> </v>
      </c>
      <c r="AI301" s="39" t="str">
        <f t="shared" si="320"/>
        <v xml:space="preserve"> </v>
      </c>
      <c r="AJ301" s="46" t="str">
        <f t="shared" si="321"/>
        <v xml:space="preserve"> </v>
      </c>
    </row>
    <row r="302" spans="2:36" ht="12.75" customHeight="1" x14ac:dyDescent="0.2">
      <c r="B302" s="24"/>
      <c r="D302" s="12"/>
      <c r="E302" s="12"/>
      <c r="F302" s="87"/>
      <c r="G302" s="93"/>
      <c r="H302" s="28" t="str">
        <f t="shared" si="306"/>
        <v xml:space="preserve"> </v>
      </c>
      <c r="I302" s="87"/>
      <c r="J302" s="88"/>
      <c r="K302" s="61" t="str">
        <f t="shared" si="307"/>
        <v xml:space="preserve"> </v>
      </c>
      <c r="L302" s="62"/>
      <c r="M302" s="57"/>
      <c r="N302" s="51"/>
      <c r="O302" s="28"/>
      <c r="P302" s="28" t="str">
        <f t="shared" si="308"/>
        <v xml:space="preserve"> </v>
      </c>
      <c r="Q302" s="28" t="str">
        <f t="shared" si="309"/>
        <v xml:space="preserve"> </v>
      </c>
      <c r="R302" s="28" t="str">
        <f t="shared" si="310"/>
        <v xml:space="preserve"> </v>
      </c>
      <c r="S302" s="28" t="str">
        <f t="shared" si="311"/>
        <v xml:space="preserve"> </v>
      </c>
      <c r="T302" s="49"/>
      <c r="U302" s="39"/>
      <c r="V302" s="39"/>
      <c r="W302" s="49"/>
      <c r="X302" s="49"/>
      <c r="Y302" s="58"/>
      <c r="Z302" s="37"/>
      <c r="AA302" s="28" t="str">
        <f t="shared" si="312"/>
        <v xml:space="preserve"> </v>
      </c>
      <c r="AB302" s="39" t="str">
        <f t="shared" si="313"/>
        <v xml:space="preserve"> </v>
      </c>
      <c r="AC302" s="39" t="str">
        <f t="shared" si="314"/>
        <v xml:space="preserve"> </v>
      </c>
      <c r="AD302" s="44" t="str">
        <f t="shared" si="315"/>
        <v xml:space="preserve"> </v>
      </c>
      <c r="AE302" s="49" t="str">
        <f t="shared" si="316"/>
        <v xml:space="preserve"> </v>
      </c>
      <c r="AF302" s="37" t="str">
        <f t="shared" si="317"/>
        <v xml:space="preserve"> </v>
      </c>
      <c r="AG302" s="39" t="str">
        <f t="shared" si="318"/>
        <v xml:space="preserve"> </v>
      </c>
      <c r="AH302" s="39" t="str">
        <f t="shared" si="319"/>
        <v xml:space="preserve"> </v>
      </c>
      <c r="AI302" s="39" t="str">
        <f t="shared" si="320"/>
        <v xml:space="preserve"> </v>
      </c>
      <c r="AJ302" s="46" t="str">
        <f t="shared" si="321"/>
        <v xml:space="preserve"> </v>
      </c>
    </row>
    <row r="303" spans="2:36" ht="12.75" customHeight="1" x14ac:dyDescent="0.2">
      <c r="B303" s="24"/>
      <c r="D303" s="12"/>
      <c r="E303" s="12"/>
      <c r="F303" s="87"/>
      <c r="G303" s="93"/>
      <c r="H303" s="28" t="str">
        <f t="shared" si="306"/>
        <v xml:space="preserve"> </v>
      </c>
      <c r="I303" s="87"/>
      <c r="J303" s="88"/>
      <c r="K303" s="61" t="str">
        <f t="shared" si="307"/>
        <v xml:space="preserve"> </v>
      </c>
      <c r="L303" s="62"/>
      <c r="M303" s="57"/>
      <c r="N303" s="51"/>
      <c r="O303" s="28"/>
      <c r="P303" s="28" t="str">
        <f t="shared" si="308"/>
        <v xml:space="preserve"> </v>
      </c>
      <c r="Q303" s="28" t="str">
        <f t="shared" si="309"/>
        <v xml:space="preserve"> </v>
      </c>
      <c r="R303" s="28" t="str">
        <f t="shared" si="310"/>
        <v xml:space="preserve"> </v>
      </c>
      <c r="S303" s="28" t="str">
        <f t="shared" si="311"/>
        <v xml:space="preserve"> </v>
      </c>
      <c r="T303" s="49"/>
      <c r="U303" s="39"/>
      <c r="V303" s="39"/>
      <c r="W303" s="49"/>
      <c r="X303" s="49"/>
      <c r="Y303" s="58"/>
      <c r="Z303" s="37"/>
      <c r="AA303" s="28" t="str">
        <f t="shared" si="312"/>
        <v xml:space="preserve"> </v>
      </c>
      <c r="AB303" s="39" t="str">
        <f t="shared" si="313"/>
        <v xml:space="preserve"> </v>
      </c>
      <c r="AC303" s="39" t="str">
        <f t="shared" si="314"/>
        <v xml:space="preserve"> </v>
      </c>
      <c r="AD303" s="44" t="str">
        <f t="shared" si="315"/>
        <v xml:space="preserve"> </v>
      </c>
      <c r="AE303" s="49" t="str">
        <f t="shared" si="316"/>
        <v xml:space="preserve"> </v>
      </c>
      <c r="AF303" s="37" t="str">
        <f t="shared" si="317"/>
        <v xml:space="preserve"> </v>
      </c>
      <c r="AG303" s="39" t="str">
        <f t="shared" si="318"/>
        <v xml:space="preserve"> </v>
      </c>
      <c r="AH303" s="39" t="str">
        <f t="shared" si="319"/>
        <v xml:space="preserve"> </v>
      </c>
      <c r="AI303" s="39" t="str">
        <f t="shared" si="320"/>
        <v xml:space="preserve"> </v>
      </c>
      <c r="AJ303" s="46" t="str">
        <f t="shared" si="321"/>
        <v xml:space="preserve"> </v>
      </c>
    </row>
    <row r="304" spans="2:36" ht="12.75" customHeight="1" x14ac:dyDescent="0.2">
      <c r="B304" s="24"/>
      <c r="D304" s="12"/>
      <c r="E304" s="12"/>
      <c r="F304" s="87"/>
      <c r="G304" s="93"/>
      <c r="H304" s="28" t="str">
        <f t="shared" si="306"/>
        <v xml:space="preserve"> </v>
      </c>
      <c r="I304" s="87"/>
      <c r="J304" s="88"/>
      <c r="K304" s="61" t="str">
        <f t="shared" si="307"/>
        <v xml:space="preserve"> </v>
      </c>
      <c r="L304" s="62"/>
      <c r="M304" s="57"/>
      <c r="N304" s="51"/>
      <c r="O304" s="28"/>
      <c r="P304" s="28" t="str">
        <f t="shared" si="308"/>
        <v xml:space="preserve"> </v>
      </c>
      <c r="Q304" s="28" t="str">
        <f t="shared" si="309"/>
        <v xml:space="preserve"> </v>
      </c>
      <c r="R304" s="28" t="str">
        <f t="shared" si="310"/>
        <v xml:space="preserve"> </v>
      </c>
      <c r="S304" s="28" t="str">
        <f t="shared" si="311"/>
        <v xml:space="preserve"> </v>
      </c>
      <c r="T304" s="49"/>
      <c r="U304" s="39"/>
      <c r="V304" s="39"/>
      <c r="W304" s="49"/>
      <c r="X304" s="49"/>
      <c r="Y304" s="58"/>
      <c r="Z304" s="37"/>
      <c r="AA304" s="28" t="str">
        <f t="shared" si="312"/>
        <v xml:space="preserve"> </v>
      </c>
      <c r="AB304" s="39" t="str">
        <f t="shared" si="313"/>
        <v xml:space="preserve"> </v>
      </c>
      <c r="AC304" s="39" t="str">
        <f t="shared" si="314"/>
        <v xml:space="preserve"> </v>
      </c>
      <c r="AD304" s="44" t="str">
        <f t="shared" si="315"/>
        <v xml:space="preserve"> </v>
      </c>
      <c r="AE304" s="49" t="str">
        <f t="shared" si="316"/>
        <v xml:space="preserve"> </v>
      </c>
      <c r="AF304" s="37" t="str">
        <f t="shared" si="317"/>
        <v xml:space="preserve"> </v>
      </c>
      <c r="AG304" s="39" t="str">
        <f t="shared" si="318"/>
        <v xml:space="preserve"> </v>
      </c>
      <c r="AH304" s="39" t="str">
        <f t="shared" si="319"/>
        <v xml:space="preserve"> </v>
      </c>
      <c r="AI304" s="39" t="str">
        <f t="shared" si="320"/>
        <v xml:space="preserve"> </v>
      </c>
      <c r="AJ304" s="46" t="str">
        <f t="shared" si="321"/>
        <v xml:space="preserve"> </v>
      </c>
    </row>
    <row r="305" spans="2:36" ht="12.75" customHeight="1" x14ac:dyDescent="0.2">
      <c r="B305" s="24"/>
      <c r="D305" s="12"/>
      <c r="E305" s="12"/>
      <c r="F305" s="87"/>
      <c r="G305" s="93"/>
      <c r="H305" s="28" t="str">
        <f t="shared" si="306"/>
        <v xml:space="preserve"> </v>
      </c>
      <c r="I305" s="87"/>
      <c r="J305" s="88"/>
      <c r="K305" s="61" t="str">
        <f t="shared" si="307"/>
        <v xml:space="preserve"> </v>
      </c>
      <c r="L305" s="62"/>
      <c r="M305" s="57"/>
      <c r="N305" s="51"/>
      <c r="O305" s="28"/>
      <c r="P305" s="28" t="str">
        <f t="shared" si="308"/>
        <v xml:space="preserve"> </v>
      </c>
      <c r="Q305" s="28" t="str">
        <f t="shared" si="309"/>
        <v xml:space="preserve"> </v>
      </c>
      <c r="R305" s="28" t="str">
        <f t="shared" si="310"/>
        <v xml:space="preserve"> </v>
      </c>
      <c r="S305" s="28" t="str">
        <f t="shared" si="311"/>
        <v xml:space="preserve"> </v>
      </c>
      <c r="T305" s="49"/>
      <c r="U305" s="39"/>
      <c r="V305" s="39"/>
      <c r="W305" s="49"/>
      <c r="X305" s="49"/>
      <c r="Y305" s="58"/>
      <c r="Z305" s="37"/>
      <c r="AA305" s="28" t="str">
        <f t="shared" si="312"/>
        <v xml:space="preserve"> </v>
      </c>
      <c r="AB305" s="39" t="str">
        <f t="shared" si="313"/>
        <v xml:space="preserve"> </v>
      </c>
      <c r="AC305" s="39" t="str">
        <f t="shared" si="314"/>
        <v xml:space="preserve"> </v>
      </c>
      <c r="AD305" s="44" t="str">
        <f t="shared" si="315"/>
        <v xml:space="preserve"> </v>
      </c>
      <c r="AE305" s="49" t="str">
        <f t="shared" si="316"/>
        <v xml:space="preserve"> </v>
      </c>
      <c r="AF305" s="37" t="str">
        <f t="shared" si="317"/>
        <v xml:space="preserve"> </v>
      </c>
      <c r="AG305" s="39" t="str">
        <f t="shared" si="318"/>
        <v xml:space="preserve"> </v>
      </c>
      <c r="AH305" s="39" t="str">
        <f t="shared" si="319"/>
        <v xml:space="preserve"> </v>
      </c>
      <c r="AI305" s="39" t="str">
        <f t="shared" si="320"/>
        <v xml:space="preserve"> </v>
      </c>
      <c r="AJ305" s="46" t="str">
        <f t="shared" si="321"/>
        <v xml:space="preserve"> </v>
      </c>
    </row>
    <row r="306" spans="2:36" ht="12.75" customHeight="1" x14ac:dyDescent="0.2">
      <c r="B306" s="24"/>
      <c r="D306" s="12"/>
      <c r="E306" s="12"/>
      <c r="F306" s="87"/>
      <c r="G306" s="93"/>
      <c r="H306" s="28" t="str">
        <f t="shared" si="306"/>
        <v xml:space="preserve"> </v>
      </c>
      <c r="I306" s="87"/>
      <c r="J306" s="88"/>
      <c r="K306" s="61" t="str">
        <f t="shared" si="307"/>
        <v xml:space="preserve"> </v>
      </c>
      <c r="L306" s="62"/>
      <c r="M306" s="57"/>
      <c r="N306" s="51"/>
      <c r="O306" s="28"/>
      <c r="P306" s="28" t="str">
        <f t="shared" si="308"/>
        <v xml:space="preserve"> </v>
      </c>
      <c r="Q306" s="28" t="str">
        <f t="shared" si="309"/>
        <v xml:space="preserve"> </v>
      </c>
      <c r="R306" s="28" t="str">
        <f t="shared" si="310"/>
        <v xml:space="preserve"> </v>
      </c>
      <c r="S306" s="28" t="str">
        <f t="shared" si="311"/>
        <v xml:space="preserve"> </v>
      </c>
      <c r="T306" s="49"/>
      <c r="U306" s="39"/>
      <c r="V306" s="39"/>
      <c r="W306" s="49"/>
      <c r="X306" s="49"/>
      <c r="Y306" s="58"/>
      <c r="Z306" s="37"/>
      <c r="AA306" s="28" t="str">
        <f t="shared" si="312"/>
        <v xml:space="preserve"> </v>
      </c>
      <c r="AB306" s="39" t="str">
        <f t="shared" si="313"/>
        <v xml:space="preserve"> </v>
      </c>
      <c r="AC306" s="39" t="str">
        <f t="shared" si="314"/>
        <v xml:space="preserve"> </v>
      </c>
      <c r="AD306" s="44" t="str">
        <f t="shared" si="315"/>
        <v xml:space="preserve"> </v>
      </c>
      <c r="AE306" s="49" t="str">
        <f t="shared" si="316"/>
        <v xml:space="preserve"> </v>
      </c>
      <c r="AF306" s="37" t="str">
        <f t="shared" si="317"/>
        <v xml:space="preserve"> </v>
      </c>
      <c r="AG306" s="39" t="str">
        <f t="shared" si="318"/>
        <v xml:space="preserve"> </v>
      </c>
      <c r="AH306" s="39" t="str">
        <f t="shared" si="319"/>
        <v xml:space="preserve"> </v>
      </c>
      <c r="AI306" s="39" t="str">
        <f t="shared" si="320"/>
        <v xml:space="preserve"> </v>
      </c>
      <c r="AJ306" s="46" t="str">
        <f t="shared" si="321"/>
        <v xml:space="preserve"> </v>
      </c>
    </row>
    <row r="307" spans="2:36" ht="12.75" customHeight="1" x14ac:dyDescent="0.2">
      <c r="B307" s="24"/>
      <c r="D307" s="12"/>
      <c r="E307" s="12"/>
      <c r="F307" s="87"/>
      <c r="G307" s="93"/>
      <c r="H307" s="28" t="str">
        <f t="shared" si="306"/>
        <v xml:space="preserve"> </v>
      </c>
      <c r="I307" s="87"/>
      <c r="J307" s="88"/>
      <c r="K307" s="61" t="str">
        <f t="shared" si="307"/>
        <v xml:space="preserve"> </v>
      </c>
      <c r="L307" s="62"/>
      <c r="M307" s="57"/>
      <c r="N307" s="51"/>
      <c r="O307" s="28"/>
      <c r="P307" s="28" t="str">
        <f t="shared" si="308"/>
        <v xml:space="preserve"> </v>
      </c>
      <c r="Q307" s="28" t="str">
        <f t="shared" si="309"/>
        <v xml:space="preserve"> </v>
      </c>
      <c r="R307" s="28" t="str">
        <f t="shared" si="310"/>
        <v xml:space="preserve"> </v>
      </c>
      <c r="S307" s="28" t="str">
        <f t="shared" si="311"/>
        <v xml:space="preserve"> </v>
      </c>
      <c r="T307" s="49"/>
      <c r="U307" s="39"/>
      <c r="V307" s="39"/>
      <c r="W307" s="49"/>
      <c r="X307" s="49"/>
      <c r="Y307" s="58"/>
      <c r="Z307" s="37"/>
      <c r="AA307" s="28" t="str">
        <f t="shared" si="312"/>
        <v xml:space="preserve"> </v>
      </c>
      <c r="AB307" s="39" t="str">
        <f t="shared" si="313"/>
        <v xml:space="preserve"> </v>
      </c>
      <c r="AC307" s="39" t="str">
        <f t="shared" si="314"/>
        <v xml:space="preserve"> </v>
      </c>
      <c r="AD307" s="44" t="str">
        <f t="shared" si="315"/>
        <v xml:space="preserve"> </v>
      </c>
      <c r="AE307" s="49" t="str">
        <f t="shared" si="316"/>
        <v xml:space="preserve"> </v>
      </c>
      <c r="AF307" s="37" t="str">
        <f t="shared" si="317"/>
        <v xml:space="preserve"> </v>
      </c>
      <c r="AG307" s="39" t="str">
        <f t="shared" si="318"/>
        <v xml:space="preserve"> </v>
      </c>
      <c r="AH307" s="39" t="str">
        <f t="shared" si="319"/>
        <v xml:space="preserve"> </v>
      </c>
      <c r="AI307" s="39" t="str">
        <f t="shared" si="320"/>
        <v xml:space="preserve"> </v>
      </c>
      <c r="AJ307" s="46" t="str">
        <f t="shared" si="321"/>
        <v xml:space="preserve"> </v>
      </c>
    </row>
    <row r="308" spans="2:36" ht="12.75" customHeight="1" x14ac:dyDescent="0.2">
      <c r="B308" s="24"/>
      <c r="D308" s="12"/>
      <c r="E308" s="12"/>
      <c r="F308" s="87"/>
      <c r="G308" s="93"/>
      <c r="H308" s="28" t="str">
        <f t="shared" si="306"/>
        <v xml:space="preserve"> </v>
      </c>
      <c r="I308" s="87"/>
      <c r="J308" s="88"/>
      <c r="K308" s="61" t="str">
        <f t="shared" si="307"/>
        <v xml:space="preserve"> </v>
      </c>
      <c r="L308" s="62"/>
      <c r="M308" s="57"/>
      <c r="N308" s="51"/>
      <c r="O308" s="28"/>
      <c r="P308" s="28" t="str">
        <f t="shared" si="308"/>
        <v xml:space="preserve"> </v>
      </c>
      <c r="Q308" s="28" t="str">
        <f t="shared" si="309"/>
        <v xml:space="preserve"> </v>
      </c>
      <c r="R308" s="28" t="str">
        <f t="shared" si="310"/>
        <v xml:space="preserve"> </v>
      </c>
      <c r="S308" s="28" t="str">
        <f t="shared" si="311"/>
        <v xml:space="preserve"> </v>
      </c>
      <c r="T308" s="49"/>
      <c r="U308" s="39"/>
      <c r="V308" s="39"/>
      <c r="W308" s="49"/>
      <c r="X308" s="49"/>
      <c r="Y308" s="58"/>
      <c r="Z308" s="37"/>
      <c r="AA308" s="28" t="str">
        <f t="shared" si="312"/>
        <v xml:space="preserve"> </v>
      </c>
      <c r="AB308" s="39" t="str">
        <f t="shared" si="313"/>
        <v xml:space="preserve"> </v>
      </c>
      <c r="AC308" s="39" t="str">
        <f t="shared" si="314"/>
        <v xml:space="preserve"> </v>
      </c>
      <c r="AD308" s="44" t="str">
        <f t="shared" si="315"/>
        <v xml:space="preserve"> </v>
      </c>
      <c r="AE308" s="49" t="str">
        <f t="shared" si="316"/>
        <v xml:space="preserve"> </v>
      </c>
      <c r="AF308" s="37" t="str">
        <f t="shared" si="317"/>
        <v xml:space="preserve"> </v>
      </c>
      <c r="AG308" s="39" t="str">
        <f t="shared" si="318"/>
        <v xml:space="preserve"> </v>
      </c>
      <c r="AH308" s="39" t="str">
        <f t="shared" si="319"/>
        <v xml:space="preserve"> </v>
      </c>
      <c r="AI308" s="39" t="str">
        <f t="shared" si="320"/>
        <v xml:space="preserve"> </v>
      </c>
      <c r="AJ308" s="46" t="str">
        <f t="shared" si="321"/>
        <v xml:space="preserve"> </v>
      </c>
    </row>
    <row r="309" spans="2:36" ht="12.75" customHeight="1" x14ac:dyDescent="0.2">
      <c r="B309" s="24"/>
      <c r="D309" s="12"/>
      <c r="E309" s="12"/>
      <c r="F309" s="87"/>
      <c r="G309" s="93"/>
      <c r="H309" s="28" t="str">
        <f t="shared" si="306"/>
        <v xml:space="preserve"> </v>
      </c>
      <c r="I309" s="87"/>
      <c r="J309" s="88"/>
      <c r="K309" s="61" t="str">
        <f t="shared" si="307"/>
        <v xml:space="preserve"> </v>
      </c>
      <c r="L309" s="62"/>
      <c r="M309" s="57"/>
      <c r="N309" s="51"/>
      <c r="O309" s="28"/>
      <c r="P309" s="28" t="str">
        <f t="shared" si="308"/>
        <v xml:space="preserve"> </v>
      </c>
      <c r="Q309" s="28" t="str">
        <f t="shared" si="309"/>
        <v xml:space="preserve"> </v>
      </c>
      <c r="R309" s="28" t="str">
        <f t="shared" si="310"/>
        <v xml:space="preserve"> </v>
      </c>
      <c r="S309" s="28" t="str">
        <f t="shared" si="311"/>
        <v xml:space="preserve"> </v>
      </c>
      <c r="T309" s="49"/>
      <c r="U309" s="39"/>
      <c r="V309" s="39"/>
      <c r="W309" s="49"/>
      <c r="X309" s="49"/>
      <c r="Y309" s="58"/>
      <c r="Z309" s="37"/>
      <c r="AA309" s="28" t="str">
        <f t="shared" si="312"/>
        <v xml:space="preserve"> </v>
      </c>
      <c r="AB309" s="39" t="str">
        <f t="shared" si="313"/>
        <v xml:space="preserve"> </v>
      </c>
      <c r="AC309" s="39" t="str">
        <f t="shared" si="314"/>
        <v xml:space="preserve"> </v>
      </c>
      <c r="AD309" s="44" t="str">
        <f t="shared" si="315"/>
        <v xml:space="preserve"> </v>
      </c>
      <c r="AE309" s="49" t="str">
        <f t="shared" si="316"/>
        <v xml:space="preserve"> </v>
      </c>
      <c r="AF309" s="37" t="str">
        <f t="shared" si="317"/>
        <v xml:space="preserve"> </v>
      </c>
      <c r="AG309" s="39" t="str">
        <f t="shared" si="318"/>
        <v xml:space="preserve"> </v>
      </c>
      <c r="AH309" s="39" t="str">
        <f t="shared" si="319"/>
        <v xml:space="preserve"> </v>
      </c>
      <c r="AI309" s="39" t="str">
        <f t="shared" si="320"/>
        <v xml:space="preserve"> </v>
      </c>
      <c r="AJ309" s="46" t="str">
        <f t="shared" si="321"/>
        <v xml:space="preserve"> </v>
      </c>
    </row>
    <row r="310" spans="2:36" ht="12.75" customHeight="1" x14ac:dyDescent="0.2">
      <c r="B310" s="24"/>
      <c r="D310" s="12"/>
      <c r="E310" s="12"/>
      <c r="F310" s="87"/>
      <c r="G310" s="93"/>
      <c r="H310" s="28" t="str">
        <f t="shared" si="306"/>
        <v xml:space="preserve"> </v>
      </c>
      <c r="I310" s="87"/>
      <c r="J310" s="88"/>
      <c r="K310" s="61" t="str">
        <f t="shared" si="307"/>
        <v xml:space="preserve"> </v>
      </c>
      <c r="L310" s="62"/>
      <c r="M310" s="57"/>
      <c r="N310" s="51"/>
      <c r="O310" s="28"/>
      <c r="P310" s="28" t="str">
        <f t="shared" si="308"/>
        <v xml:space="preserve"> </v>
      </c>
      <c r="Q310" s="28" t="str">
        <f t="shared" si="309"/>
        <v xml:space="preserve"> </v>
      </c>
      <c r="R310" s="28" t="str">
        <f t="shared" si="310"/>
        <v xml:space="preserve"> </v>
      </c>
      <c r="S310" s="28" t="str">
        <f t="shared" si="311"/>
        <v xml:space="preserve"> </v>
      </c>
      <c r="T310" s="49"/>
      <c r="U310" s="39"/>
      <c r="V310" s="39"/>
      <c r="W310" s="49"/>
      <c r="X310" s="49"/>
      <c r="Y310" s="58"/>
      <c r="Z310" s="37"/>
      <c r="AA310" s="28" t="str">
        <f t="shared" si="312"/>
        <v xml:space="preserve"> </v>
      </c>
      <c r="AB310" s="39" t="str">
        <f t="shared" si="313"/>
        <v xml:space="preserve"> </v>
      </c>
      <c r="AC310" s="39" t="str">
        <f t="shared" si="314"/>
        <v xml:space="preserve"> </v>
      </c>
      <c r="AD310" s="44" t="str">
        <f t="shared" si="315"/>
        <v xml:space="preserve"> </v>
      </c>
      <c r="AE310" s="49" t="str">
        <f t="shared" si="316"/>
        <v xml:space="preserve"> </v>
      </c>
      <c r="AF310" s="37" t="str">
        <f t="shared" si="317"/>
        <v xml:space="preserve"> </v>
      </c>
      <c r="AG310" s="39" t="str">
        <f t="shared" si="318"/>
        <v xml:space="preserve"> </v>
      </c>
      <c r="AH310" s="39" t="str">
        <f t="shared" si="319"/>
        <v xml:space="preserve"> </v>
      </c>
      <c r="AI310" s="39" t="str">
        <f t="shared" si="320"/>
        <v xml:space="preserve"> </v>
      </c>
      <c r="AJ310" s="46" t="str">
        <f t="shared" si="321"/>
        <v xml:space="preserve"> </v>
      </c>
    </row>
    <row r="311" spans="2:36" ht="12.75" customHeight="1" x14ac:dyDescent="0.2">
      <c r="B311" s="24"/>
      <c r="D311" s="12"/>
      <c r="E311" s="12"/>
      <c r="F311" s="94"/>
      <c r="G311" s="95"/>
      <c r="H311" s="28" t="str">
        <f t="shared" si="306"/>
        <v xml:space="preserve"> </v>
      </c>
      <c r="I311" s="94"/>
      <c r="J311" s="96"/>
      <c r="K311" s="61" t="str">
        <f t="shared" si="307"/>
        <v xml:space="preserve"> </v>
      </c>
      <c r="L311" s="62"/>
      <c r="M311" s="57"/>
      <c r="N311" s="51"/>
      <c r="O311" s="28"/>
      <c r="P311" s="28" t="str">
        <f t="shared" si="308"/>
        <v xml:space="preserve"> </v>
      </c>
      <c r="Q311" s="28" t="str">
        <f t="shared" si="309"/>
        <v xml:space="preserve"> </v>
      </c>
      <c r="R311" s="28" t="str">
        <f t="shared" si="310"/>
        <v xml:space="preserve"> </v>
      </c>
      <c r="S311" s="28" t="str">
        <f t="shared" si="311"/>
        <v xml:space="preserve"> </v>
      </c>
      <c r="T311" s="49"/>
      <c r="U311" s="39"/>
      <c r="V311" s="39"/>
      <c r="W311" s="49"/>
      <c r="X311" s="49"/>
      <c r="Y311" s="58"/>
      <c r="Z311" s="37"/>
      <c r="AA311" s="28" t="str">
        <f t="shared" si="312"/>
        <v xml:space="preserve"> </v>
      </c>
      <c r="AB311" s="39" t="str">
        <f t="shared" si="313"/>
        <v xml:space="preserve"> </v>
      </c>
      <c r="AC311" s="39" t="str">
        <f t="shared" si="314"/>
        <v xml:space="preserve"> </v>
      </c>
      <c r="AD311" s="44" t="str">
        <f t="shared" si="315"/>
        <v xml:space="preserve"> </v>
      </c>
      <c r="AE311" s="49" t="str">
        <f t="shared" si="316"/>
        <v xml:space="preserve"> </v>
      </c>
      <c r="AF311" s="37" t="str">
        <f t="shared" si="317"/>
        <v xml:space="preserve"> </v>
      </c>
      <c r="AG311" s="39" t="str">
        <f t="shared" si="318"/>
        <v xml:space="preserve"> </v>
      </c>
      <c r="AH311" s="39" t="str">
        <f t="shared" si="319"/>
        <v xml:space="preserve"> </v>
      </c>
      <c r="AI311" s="39" t="str">
        <f t="shared" si="320"/>
        <v xml:space="preserve"> </v>
      </c>
      <c r="AJ311" s="46" t="str">
        <f t="shared" si="321"/>
        <v xml:space="preserve"> </v>
      </c>
    </row>
    <row r="312" spans="2:36" ht="12.75" customHeight="1" x14ac:dyDescent="0.2">
      <c r="B312" s="24"/>
      <c r="D312" s="12"/>
      <c r="E312" s="12"/>
      <c r="F312" s="94"/>
      <c r="G312" s="95"/>
      <c r="H312" s="28" t="str">
        <f t="shared" si="306"/>
        <v xml:space="preserve"> </v>
      </c>
      <c r="I312" s="94"/>
      <c r="J312" s="96"/>
      <c r="K312" s="61" t="str">
        <f t="shared" si="307"/>
        <v xml:space="preserve"> </v>
      </c>
      <c r="L312" s="62"/>
      <c r="M312" s="57"/>
      <c r="N312" s="51"/>
      <c r="O312" s="28"/>
      <c r="P312" s="28" t="str">
        <f t="shared" si="308"/>
        <v xml:space="preserve"> </v>
      </c>
      <c r="Q312" s="28" t="str">
        <f t="shared" si="309"/>
        <v xml:space="preserve"> </v>
      </c>
      <c r="R312" s="28" t="str">
        <f t="shared" si="310"/>
        <v xml:space="preserve"> </v>
      </c>
      <c r="S312" s="28" t="str">
        <f t="shared" si="311"/>
        <v xml:space="preserve"> </v>
      </c>
      <c r="T312" s="49"/>
      <c r="U312" s="39"/>
      <c r="V312" s="39"/>
      <c r="W312" s="49"/>
      <c r="X312" s="49"/>
      <c r="Y312" s="58"/>
      <c r="Z312" s="37"/>
      <c r="AA312" s="28" t="str">
        <f t="shared" si="312"/>
        <v xml:space="preserve"> </v>
      </c>
      <c r="AB312" s="39" t="str">
        <f t="shared" si="313"/>
        <v xml:space="preserve"> </v>
      </c>
      <c r="AC312" s="39" t="str">
        <f t="shared" si="314"/>
        <v xml:space="preserve"> </v>
      </c>
      <c r="AD312" s="44" t="str">
        <f t="shared" si="315"/>
        <v xml:space="preserve"> </v>
      </c>
      <c r="AE312" s="49" t="str">
        <f t="shared" si="316"/>
        <v xml:space="preserve"> </v>
      </c>
      <c r="AF312" s="37" t="str">
        <f t="shared" si="317"/>
        <v xml:space="preserve"> </v>
      </c>
      <c r="AG312" s="39" t="str">
        <f t="shared" si="318"/>
        <v xml:space="preserve"> </v>
      </c>
      <c r="AH312" s="39" t="str">
        <f t="shared" si="319"/>
        <v xml:space="preserve"> </v>
      </c>
      <c r="AI312" s="39" t="str">
        <f t="shared" si="320"/>
        <v xml:space="preserve"> </v>
      </c>
      <c r="AJ312" s="46" t="str">
        <f t="shared" si="321"/>
        <v xml:space="preserve"> </v>
      </c>
    </row>
    <row r="313" spans="2:36" ht="12.75" customHeight="1" x14ac:dyDescent="0.2">
      <c r="B313" s="24"/>
      <c r="D313" s="12"/>
      <c r="E313" s="12"/>
      <c r="F313" s="94"/>
      <c r="G313" s="95"/>
      <c r="H313" s="28" t="str">
        <f t="shared" si="306"/>
        <v xml:space="preserve"> </v>
      </c>
      <c r="I313" s="94"/>
      <c r="J313" s="96"/>
      <c r="K313" s="61" t="str">
        <f t="shared" si="307"/>
        <v xml:space="preserve"> </v>
      </c>
      <c r="L313" s="62"/>
      <c r="M313" s="57"/>
      <c r="N313" s="51"/>
      <c r="O313" s="28"/>
      <c r="P313" s="28" t="str">
        <f t="shared" si="308"/>
        <v xml:space="preserve"> </v>
      </c>
      <c r="Q313" s="28" t="str">
        <f t="shared" si="309"/>
        <v xml:space="preserve"> </v>
      </c>
      <c r="R313" s="28" t="str">
        <f t="shared" si="310"/>
        <v xml:space="preserve"> </v>
      </c>
      <c r="S313" s="28" t="str">
        <f t="shared" si="311"/>
        <v xml:space="preserve"> </v>
      </c>
      <c r="T313" s="49"/>
      <c r="U313" s="39"/>
      <c r="V313" s="39"/>
      <c r="W313" s="49"/>
      <c r="X313" s="49"/>
      <c r="Y313" s="58"/>
      <c r="Z313" s="37"/>
      <c r="AA313" s="28" t="str">
        <f t="shared" si="312"/>
        <v xml:space="preserve"> </v>
      </c>
      <c r="AB313" s="39" t="str">
        <f t="shared" si="313"/>
        <v xml:space="preserve"> </v>
      </c>
      <c r="AC313" s="39" t="str">
        <f t="shared" si="314"/>
        <v xml:space="preserve"> </v>
      </c>
      <c r="AD313" s="44" t="str">
        <f t="shared" si="315"/>
        <v xml:space="preserve"> </v>
      </c>
      <c r="AE313" s="49" t="str">
        <f t="shared" si="316"/>
        <v xml:space="preserve"> </v>
      </c>
      <c r="AF313" s="37" t="str">
        <f t="shared" si="317"/>
        <v xml:space="preserve"> </v>
      </c>
      <c r="AG313" s="39" t="str">
        <f t="shared" si="318"/>
        <v xml:space="preserve"> </v>
      </c>
      <c r="AH313" s="39" t="str">
        <f t="shared" si="319"/>
        <v xml:space="preserve"> </v>
      </c>
      <c r="AI313" s="39" t="str">
        <f t="shared" si="320"/>
        <v xml:space="preserve"> </v>
      </c>
      <c r="AJ313" s="46" t="str">
        <f t="shared" si="321"/>
        <v xml:space="preserve"> </v>
      </c>
    </row>
    <row r="314" spans="2:36" ht="12.75" customHeight="1" x14ac:dyDescent="0.2">
      <c r="B314" s="24"/>
      <c r="D314" s="12"/>
      <c r="E314" s="12"/>
      <c r="F314" s="94"/>
      <c r="G314" s="95"/>
      <c r="H314" s="28" t="str">
        <f t="shared" si="306"/>
        <v xml:space="preserve"> </v>
      </c>
      <c r="I314" s="94"/>
      <c r="J314" s="96"/>
      <c r="K314" s="61" t="str">
        <f t="shared" si="307"/>
        <v xml:space="preserve"> </v>
      </c>
      <c r="L314" s="62"/>
      <c r="M314" s="57"/>
      <c r="N314" s="51"/>
      <c r="O314" s="28"/>
      <c r="P314" s="28" t="str">
        <f t="shared" si="308"/>
        <v xml:space="preserve"> </v>
      </c>
      <c r="Q314" s="28" t="str">
        <f t="shared" si="309"/>
        <v xml:space="preserve"> </v>
      </c>
      <c r="R314" s="28" t="str">
        <f t="shared" si="310"/>
        <v xml:space="preserve"> </v>
      </c>
      <c r="S314" s="28" t="str">
        <f t="shared" si="311"/>
        <v xml:space="preserve"> </v>
      </c>
      <c r="T314" s="49"/>
      <c r="U314" s="39"/>
      <c r="V314" s="39"/>
      <c r="W314" s="49"/>
      <c r="X314" s="49"/>
      <c r="Y314" s="58"/>
      <c r="Z314" s="37"/>
      <c r="AA314" s="28" t="str">
        <f t="shared" si="312"/>
        <v xml:space="preserve"> </v>
      </c>
      <c r="AB314" s="39" t="str">
        <f t="shared" si="313"/>
        <v xml:space="preserve"> </v>
      </c>
      <c r="AC314" s="39" t="str">
        <f t="shared" si="314"/>
        <v xml:space="preserve"> </v>
      </c>
      <c r="AD314" s="44" t="str">
        <f t="shared" si="315"/>
        <v xml:space="preserve"> </v>
      </c>
      <c r="AE314" s="49" t="str">
        <f t="shared" si="316"/>
        <v xml:space="preserve"> </v>
      </c>
      <c r="AF314" s="37" t="str">
        <f t="shared" si="317"/>
        <v xml:space="preserve"> </v>
      </c>
      <c r="AG314" s="39" t="str">
        <f t="shared" si="318"/>
        <v xml:space="preserve"> </v>
      </c>
      <c r="AH314" s="39" t="str">
        <f t="shared" si="319"/>
        <v xml:space="preserve"> </v>
      </c>
      <c r="AI314" s="39" t="str">
        <f t="shared" si="320"/>
        <v xml:space="preserve"> </v>
      </c>
      <c r="AJ314" s="46" t="str">
        <f t="shared" si="321"/>
        <v xml:space="preserve"> </v>
      </c>
    </row>
    <row r="315" spans="2:36" ht="12.75" customHeight="1" x14ac:dyDescent="0.2">
      <c r="B315" s="24"/>
      <c r="D315" s="12"/>
      <c r="E315" s="12"/>
      <c r="F315" s="87"/>
      <c r="G315" s="93"/>
      <c r="H315" s="28" t="str">
        <f t="shared" si="306"/>
        <v xml:space="preserve"> </v>
      </c>
      <c r="I315" s="87"/>
      <c r="J315" s="88"/>
      <c r="K315" s="61" t="str">
        <f t="shared" si="307"/>
        <v xml:space="preserve"> </v>
      </c>
      <c r="L315" s="62"/>
      <c r="M315" s="57"/>
      <c r="N315" s="51"/>
      <c r="O315" s="28"/>
      <c r="P315" s="28" t="str">
        <f t="shared" si="308"/>
        <v xml:space="preserve"> </v>
      </c>
      <c r="Q315" s="28" t="str">
        <f t="shared" si="309"/>
        <v xml:space="preserve"> </v>
      </c>
      <c r="R315" s="28" t="str">
        <f t="shared" si="310"/>
        <v xml:space="preserve"> </v>
      </c>
      <c r="S315" s="28" t="str">
        <f t="shared" si="311"/>
        <v xml:space="preserve"> </v>
      </c>
      <c r="T315" s="49"/>
      <c r="U315" s="39"/>
      <c r="V315" s="39"/>
      <c r="W315" s="49"/>
      <c r="X315" s="49"/>
      <c r="Y315" s="58"/>
      <c r="Z315" s="37"/>
      <c r="AA315" s="28" t="str">
        <f t="shared" si="312"/>
        <v xml:space="preserve"> </v>
      </c>
      <c r="AB315" s="39" t="str">
        <f t="shared" si="313"/>
        <v xml:space="preserve"> </v>
      </c>
      <c r="AC315" s="39" t="str">
        <f t="shared" si="314"/>
        <v xml:space="preserve"> </v>
      </c>
      <c r="AD315" s="44" t="str">
        <f t="shared" si="315"/>
        <v xml:space="preserve"> </v>
      </c>
      <c r="AE315" s="49" t="str">
        <f t="shared" si="316"/>
        <v xml:space="preserve"> </v>
      </c>
      <c r="AF315" s="37" t="str">
        <f t="shared" si="317"/>
        <v xml:space="preserve"> </v>
      </c>
      <c r="AG315" s="39" t="str">
        <f t="shared" si="318"/>
        <v xml:space="preserve"> </v>
      </c>
      <c r="AH315" s="39" t="str">
        <f t="shared" si="319"/>
        <v xml:space="preserve"> </v>
      </c>
      <c r="AI315" s="39" t="str">
        <f t="shared" si="320"/>
        <v xml:space="preserve"> </v>
      </c>
      <c r="AJ315" s="46" t="str">
        <f t="shared" si="321"/>
        <v xml:space="preserve"> </v>
      </c>
    </row>
    <row r="316" spans="2:36" ht="12.75" customHeight="1" x14ac:dyDescent="0.2">
      <c r="B316" s="24"/>
      <c r="D316" s="12"/>
      <c r="E316" s="12"/>
      <c r="F316" s="87"/>
      <c r="G316" s="93"/>
      <c r="H316" s="28" t="str">
        <f t="shared" si="306"/>
        <v xml:space="preserve"> </v>
      </c>
      <c r="I316" s="87"/>
      <c r="J316" s="88"/>
      <c r="K316" s="61" t="str">
        <f t="shared" si="307"/>
        <v xml:space="preserve"> </v>
      </c>
      <c r="L316" s="62"/>
      <c r="M316" s="57"/>
      <c r="N316" s="51"/>
      <c r="O316" s="28"/>
      <c r="P316" s="28" t="str">
        <f t="shared" si="308"/>
        <v xml:space="preserve"> </v>
      </c>
      <c r="Q316" s="28" t="str">
        <f t="shared" si="309"/>
        <v xml:space="preserve"> </v>
      </c>
      <c r="R316" s="28" t="str">
        <f t="shared" si="310"/>
        <v xml:space="preserve"> </v>
      </c>
      <c r="S316" s="28" t="str">
        <f t="shared" si="311"/>
        <v xml:space="preserve"> </v>
      </c>
      <c r="T316" s="49"/>
      <c r="U316" s="39"/>
      <c r="V316" s="39"/>
      <c r="W316" s="49"/>
      <c r="X316" s="49"/>
      <c r="Y316" s="58"/>
      <c r="Z316" s="37"/>
      <c r="AA316" s="28" t="str">
        <f t="shared" si="312"/>
        <v xml:space="preserve"> </v>
      </c>
      <c r="AB316" s="39" t="str">
        <f t="shared" si="313"/>
        <v xml:space="preserve"> </v>
      </c>
      <c r="AC316" s="39" t="str">
        <f t="shared" si="314"/>
        <v xml:space="preserve"> </v>
      </c>
      <c r="AD316" s="44" t="str">
        <f t="shared" si="315"/>
        <v xml:space="preserve"> </v>
      </c>
      <c r="AE316" s="49" t="str">
        <f t="shared" si="316"/>
        <v xml:space="preserve"> </v>
      </c>
      <c r="AF316" s="37" t="str">
        <f t="shared" si="317"/>
        <v xml:space="preserve"> </v>
      </c>
      <c r="AG316" s="39" t="str">
        <f t="shared" si="318"/>
        <v xml:space="preserve"> </v>
      </c>
      <c r="AH316" s="39" t="str">
        <f t="shared" si="319"/>
        <v xml:space="preserve"> </v>
      </c>
      <c r="AI316" s="39" t="str">
        <f t="shared" si="320"/>
        <v xml:space="preserve"> </v>
      </c>
      <c r="AJ316" s="46" t="str">
        <f t="shared" si="321"/>
        <v xml:space="preserve"> </v>
      </c>
    </row>
    <row r="317" spans="2:36" ht="12.75" customHeight="1" x14ac:dyDescent="0.2">
      <c r="B317" s="24"/>
      <c r="D317" s="12"/>
      <c r="E317" s="12"/>
      <c r="F317" s="87"/>
      <c r="G317" s="93"/>
      <c r="H317" s="28" t="str">
        <f t="shared" si="306"/>
        <v xml:space="preserve"> </v>
      </c>
      <c r="I317" s="87"/>
      <c r="J317" s="88"/>
      <c r="K317" s="61" t="str">
        <f t="shared" si="307"/>
        <v xml:space="preserve"> </v>
      </c>
      <c r="L317" s="62"/>
      <c r="M317" s="57"/>
      <c r="N317" s="51"/>
      <c r="O317" s="28"/>
      <c r="P317" s="28" t="str">
        <f t="shared" si="308"/>
        <v xml:space="preserve"> </v>
      </c>
      <c r="Q317" s="28" t="str">
        <f t="shared" si="309"/>
        <v xml:space="preserve"> </v>
      </c>
      <c r="R317" s="28" t="str">
        <f t="shared" si="310"/>
        <v xml:space="preserve"> </v>
      </c>
      <c r="S317" s="28" t="str">
        <f t="shared" si="311"/>
        <v xml:space="preserve"> </v>
      </c>
      <c r="T317" s="49"/>
      <c r="U317" s="39"/>
      <c r="V317" s="39"/>
      <c r="W317" s="49"/>
      <c r="X317" s="49"/>
      <c r="Y317" s="58"/>
      <c r="Z317" s="37"/>
      <c r="AA317" s="28" t="str">
        <f t="shared" si="312"/>
        <v xml:space="preserve"> </v>
      </c>
      <c r="AB317" s="39" t="str">
        <f t="shared" si="313"/>
        <v xml:space="preserve"> </v>
      </c>
      <c r="AC317" s="39" t="str">
        <f t="shared" si="314"/>
        <v xml:space="preserve"> </v>
      </c>
      <c r="AD317" s="44" t="str">
        <f t="shared" si="315"/>
        <v xml:space="preserve"> </v>
      </c>
      <c r="AE317" s="49" t="str">
        <f t="shared" si="316"/>
        <v xml:space="preserve"> </v>
      </c>
      <c r="AF317" s="37" t="str">
        <f t="shared" si="317"/>
        <v xml:space="preserve"> </v>
      </c>
      <c r="AG317" s="39" t="str">
        <f t="shared" si="318"/>
        <v xml:space="preserve"> </v>
      </c>
      <c r="AH317" s="39" t="str">
        <f t="shared" si="319"/>
        <v xml:space="preserve"> </v>
      </c>
      <c r="AI317" s="39" t="str">
        <f t="shared" si="320"/>
        <v xml:space="preserve"> </v>
      </c>
      <c r="AJ317" s="46" t="str">
        <f t="shared" si="321"/>
        <v xml:space="preserve"> </v>
      </c>
    </row>
    <row r="318" spans="2:36" ht="12.75" customHeight="1" x14ac:dyDescent="0.2">
      <c r="B318" s="24"/>
      <c r="D318" s="12"/>
      <c r="E318" s="12"/>
      <c r="F318" s="87"/>
      <c r="G318" s="93"/>
      <c r="H318" s="28" t="str">
        <f t="shared" si="306"/>
        <v xml:space="preserve"> </v>
      </c>
      <c r="I318" s="87"/>
      <c r="J318" s="88"/>
      <c r="K318" s="61" t="str">
        <f t="shared" si="307"/>
        <v xml:space="preserve"> </v>
      </c>
      <c r="L318" s="62"/>
      <c r="M318" s="57"/>
      <c r="N318" s="51"/>
      <c r="O318" s="28"/>
      <c r="P318" s="28" t="str">
        <f t="shared" si="308"/>
        <v xml:space="preserve"> </v>
      </c>
      <c r="Q318" s="28" t="str">
        <f t="shared" si="309"/>
        <v xml:space="preserve"> </v>
      </c>
      <c r="R318" s="28" t="str">
        <f t="shared" si="310"/>
        <v xml:space="preserve"> </v>
      </c>
      <c r="S318" s="28" t="str">
        <f t="shared" si="311"/>
        <v xml:space="preserve"> </v>
      </c>
      <c r="T318" s="49"/>
      <c r="U318" s="39"/>
      <c r="V318" s="39"/>
      <c r="W318" s="49"/>
      <c r="X318" s="49"/>
      <c r="Y318" s="58"/>
      <c r="Z318" s="37"/>
      <c r="AA318" s="28" t="str">
        <f t="shared" si="312"/>
        <v xml:space="preserve"> </v>
      </c>
      <c r="AB318" s="39" t="str">
        <f t="shared" si="313"/>
        <v xml:space="preserve"> </v>
      </c>
      <c r="AC318" s="39" t="str">
        <f t="shared" si="314"/>
        <v xml:space="preserve"> </v>
      </c>
      <c r="AD318" s="44" t="str">
        <f t="shared" si="315"/>
        <v xml:space="preserve"> </v>
      </c>
      <c r="AE318" s="49" t="str">
        <f t="shared" si="316"/>
        <v xml:space="preserve"> </v>
      </c>
      <c r="AF318" s="37" t="str">
        <f t="shared" si="317"/>
        <v xml:space="preserve"> </v>
      </c>
      <c r="AG318" s="39" t="str">
        <f t="shared" si="318"/>
        <v xml:space="preserve"> </v>
      </c>
      <c r="AH318" s="39" t="str">
        <f t="shared" si="319"/>
        <v xml:space="preserve"> </v>
      </c>
      <c r="AI318" s="39" t="str">
        <f t="shared" si="320"/>
        <v xml:space="preserve"> </v>
      </c>
      <c r="AJ318" s="46" t="str">
        <f t="shared" si="321"/>
        <v xml:space="preserve"> </v>
      </c>
    </row>
    <row r="319" spans="2:36" ht="12.75" customHeight="1" x14ac:dyDescent="0.2">
      <c r="B319" s="24"/>
      <c r="D319" s="12"/>
      <c r="E319" s="12"/>
      <c r="F319" s="87"/>
      <c r="G319" s="93"/>
      <c r="H319" s="28" t="str">
        <f t="shared" si="306"/>
        <v xml:space="preserve"> </v>
      </c>
      <c r="I319" s="87"/>
      <c r="J319" s="88"/>
      <c r="K319" s="61" t="str">
        <f t="shared" si="307"/>
        <v xml:space="preserve"> </v>
      </c>
      <c r="L319" s="62"/>
      <c r="M319" s="57"/>
      <c r="N319" s="51"/>
      <c r="O319" s="28"/>
      <c r="P319" s="28" t="str">
        <f t="shared" si="308"/>
        <v xml:space="preserve"> </v>
      </c>
      <c r="Q319" s="28" t="str">
        <f t="shared" si="309"/>
        <v xml:space="preserve"> </v>
      </c>
      <c r="R319" s="28" t="str">
        <f t="shared" si="310"/>
        <v xml:space="preserve"> </v>
      </c>
      <c r="S319" s="28" t="str">
        <f t="shared" si="311"/>
        <v xml:space="preserve"> </v>
      </c>
      <c r="T319" s="49"/>
      <c r="U319" s="39"/>
      <c r="V319" s="39"/>
      <c r="W319" s="49"/>
      <c r="X319" s="49"/>
      <c r="Y319" s="58"/>
      <c r="Z319" s="37"/>
      <c r="AA319" s="28" t="str">
        <f t="shared" si="312"/>
        <v xml:space="preserve"> </v>
      </c>
      <c r="AB319" s="39" t="str">
        <f t="shared" si="313"/>
        <v xml:space="preserve"> </v>
      </c>
      <c r="AC319" s="39" t="str">
        <f t="shared" si="314"/>
        <v xml:space="preserve"> </v>
      </c>
      <c r="AD319" s="44" t="str">
        <f t="shared" si="315"/>
        <v xml:space="preserve"> </v>
      </c>
      <c r="AE319" s="49" t="str">
        <f t="shared" si="316"/>
        <v xml:space="preserve"> </v>
      </c>
      <c r="AF319" s="37" t="str">
        <f t="shared" si="317"/>
        <v xml:space="preserve"> </v>
      </c>
      <c r="AG319" s="39" t="str">
        <f t="shared" si="318"/>
        <v xml:space="preserve"> </v>
      </c>
      <c r="AH319" s="39" t="str">
        <f t="shared" si="319"/>
        <v xml:space="preserve"> </v>
      </c>
      <c r="AI319" s="39" t="str">
        <f t="shared" si="320"/>
        <v xml:space="preserve"> </v>
      </c>
      <c r="AJ319" s="46" t="str">
        <f t="shared" si="321"/>
        <v xml:space="preserve"> </v>
      </c>
    </row>
    <row r="320" spans="2:36" ht="12.75" customHeight="1" thickBot="1" x14ac:dyDescent="0.25">
      <c r="B320" s="25">
        <v>320</v>
      </c>
      <c r="D320" s="12"/>
      <c r="E320" s="12"/>
      <c r="F320" s="94"/>
      <c r="G320" s="95"/>
      <c r="H320" s="28" t="str">
        <f t="shared" si="306"/>
        <v xml:space="preserve"> </v>
      </c>
      <c r="I320" s="94"/>
      <c r="J320" s="96"/>
      <c r="K320" s="61" t="str">
        <f t="shared" si="307"/>
        <v xml:space="preserve"> </v>
      </c>
      <c r="L320" s="62"/>
      <c r="M320" s="57"/>
      <c r="N320" s="51"/>
      <c r="O320" s="28"/>
      <c r="P320" s="28" t="str">
        <f t="shared" si="308"/>
        <v xml:space="preserve"> </v>
      </c>
      <c r="Q320" s="28" t="str">
        <f t="shared" si="309"/>
        <v xml:space="preserve"> </v>
      </c>
      <c r="R320" s="28" t="str">
        <f t="shared" si="310"/>
        <v xml:space="preserve"> </v>
      </c>
      <c r="S320" s="28" t="str">
        <f t="shared" si="311"/>
        <v xml:space="preserve"> </v>
      </c>
      <c r="T320" s="49"/>
      <c r="U320" s="39"/>
      <c r="V320" s="39"/>
      <c r="W320" s="49"/>
      <c r="X320" s="49"/>
      <c r="Y320" s="58"/>
      <c r="Z320" s="37"/>
      <c r="AA320" s="28" t="e">
        <f t="shared" si="312"/>
        <v>#VALUE!</v>
      </c>
      <c r="AB320" s="39" t="str">
        <f t="shared" si="313"/>
        <v xml:space="preserve"> </v>
      </c>
      <c r="AC320" s="39" t="str">
        <f t="shared" si="314"/>
        <v xml:space="preserve"> </v>
      </c>
      <c r="AD320" s="44" t="str">
        <f t="shared" si="315"/>
        <v xml:space="preserve"> </v>
      </c>
      <c r="AE320" s="49" t="str">
        <f t="shared" si="316"/>
        <v xml:space="preserve"> </v>
      </c>
      <c r="AF320" s="37" t="e">
        <f t="shared" si="317"/>
        <v>#VALUE!</v>
      </c>
      <c r="AG320" s="39" t="str">
        <f t="shared" si="318"/>
        <v xml:space="preserve"> </v>
      </c>
      <c r="AH320" s="39" t="str">
        <f t="shared" si="319"/>
        <v xml:space="preserve"> </v>
      </c>
      <c r="AI320" s="39" t="str">
        <f t="shared" si="320"/>
        <v xml:space="preserve"> </v>
      </c>
      <c r="AJ320" s="46" t="str">
        <f t="shared" si="321"/>
        <v xml:space="preserve"> </v>
      </c>
    </row>
    <row r="321" spans="2:36" ht="12.75" customHeight="1" x14ac:dyDescent="0.2">
      <c r="B321" s="5" t="s">
        <v>10</v>
      </c>
      <c r="D321" s="144" t="s">
        <v>1</v>
      </c>
      <c r="E321" s="145"/>
      <c r="F321" s="145"/>
      <c r="G321" s="145"/>
      <c r="H321" s="145"/>
      <c r="I321" s="145"/>
      <c r="J321" s="146"/>
      <c r="K321" s="32"/>
      <c r="L321" s="32"/>
      <c r="M321" s="32"/>
      <c r="N321" s="32"/>
      <c r="O321" s="32"/>
      <c r="P321" s="13" t="str">
        <f>IF(P245="","",IF(P260="",IF(SUM(COUNTIF(P261:P320,"LS")+COUNTIF(P261:P320,"LUMP"))&gt;0,"LS",""),IF(SUM(P261:P320)&gt;0,ROUNDUP(SUM(P261:P320),0),"")))</f>
        <v/>
      </c>
      <c r="Q321" s="13" t="str">
        <f t="shared" ref="Q321" si="323">IF(Q245="","",IF(Q260="",IF(SUM(COUNTIF(Q261:Q320,"LS")+COUNTIF(Q261:Q320,"LUMP"))&gt;0,"LS",""),IF(SUM(Q261:Q320)&gt;0,ROUNDUP(SUM(Q261:Q320),0),"")))</f>
        <v/>
      </c>
      <c r="R321" s="13" t="str">
        <f t="shared" ref="R321" si="324">IF(R245="","",IF(R260="",IF(SUM(COUNTIF(R261:R320,"LS")+COUNTIF(R261:R320,"LUMP"))&gt;0,"LS",""),IF(SUM(R261:R320)&gt;0,ROUNDUP(SUM(R261:R320),0),"")))</f>
        <v/>
      </c>
      <c r="S321" s="13" t="str">
        <f t="shared" ref="S321" si="325">IF(S245="","",IF(S260="",IF(SUM(COUNTIF(S261:S320,"LS")+COUNTIF(S261:S320,"LUMP"))&gt;0,"LS",""),IF(SUM(S261:S320)&gt;0,ROUNDUP(SUM(S261:S320),0),"")))</f>
        <v/>
      </c>
      <c r="T321" s="13" t="str">
        <f t="shared" ref="T321" si="326">IF(T245="","",IF(T260="",IF(SUM(COUNTIF(T261:T320,"LS")+COUNTIF(T261:T320,"LUMP"))&gt;0,"LS",""),IF(SUM(T261:T320)&gt;0,ROUNDUP(SUM(T261:T320),0),"")))</f>
        <v/>
      </c>
      <c r="U321" s="13" t="str">
        <f t="shared" ref="U321" si="327">IF(U245="","",IF(U260="",IF(SUM(COUNTIF(U261:U320,"LS")+COUNTIF(U261:U320,"LUMP"))&gt;0,"LS",""),IF(SUM(U261:U320)&gt;0,ROUNDUP(SUM(U261:U320),0),"")))</f>
        <v/>
      </c>
      <c r="V321" s="13" t="str">
        <f t="shared" ref="V321" si="328">IF(V245="","",IF(V260="",IF(SUM(COUNTIF(V261:V320,"LS")+COUNTIF(V261:V320,"LUMP"))&gt;0,"LS",""),IF(SUM(V261:V320)&gt;0,ROUNDUP(SUM(V261:V320),0),"")))</f>
        <v/>
      </c>
      <c r="W321" s="13"/>
      <c r="X321" s="13" t="str">
        <f t="shared" ref="X321" si="329">IF(X245="","",IF(X260="",IF(SUM(COUNTIF(X261:X320,"LS")+COUNTIF(X261:X320,"LUMP"))&gt;0,"LS",""),IF(SUM(X261:X320)&gt;0,ROUNDUP(SUM(X261:X320),0),"")))</f>
        <v/>
      </c>
      <c r="Y321" s="13" t="str">
        <f t="shared" ref="Y321" si="330">IF(Y245="","",IF(Y260="",IF(SUM(COUNTIF(Y261:Y320,"LS")+COUNTIF(Y261:Y320,"LUMP"))&gt;0,"LS",""),IF(SUM(Y261:Y320)&gt;0,ROUNDUP(SUM(Y261:Y320),0),"")))</f>
        <v/>
      </c>
      <c r="Z321" s="13" t="str">
        <f t="shared" ref="Z321" si="331">IF(Z245="","",IF(Z260="",IF(SUM(COUNTIF(Z261:Z320,"LS")+COUNTIF(Z261:Z320,"LUMP"))&gt;0,"LS",""),IF(SUM(Z261:Z320)&gt;0,ROUNDUP(SUM(Z261:Z320),0),"")))</f>
        <v/>
      </c>
      <c r="AA321" s="13" t="e">
        <f t="shared" ref="AA321" si="332">IF(AA245="","",IF(AA260="",IF(SUM(COUNTIF(AA261:AA320,"LS")+COUNTIF(AA261:AA320,"LUMP"))&gt;0,"LS",""),IF(SUM(AA261:AA320)&gt;0,ROUNDUP(SUM(AA261:AA320),0),"")))</f>
        <v>#VALUE!</v>
      </c>
      <c r="AB321" s="13" t="str">
        <f t="shared" ref="AB321" si="333">IF(AB245="","",IF(AB260="",IF(SUM(COUNTIF(AB261:AB320,"LS")+COUNTIF(AB261:AB320,"LUMP"))&gt;0,"LS",""),IF(SUM(AB261:AB320)&gt;0,ROUNDUP(SUM(AB261:AB320),0),"")))</f>
        <v/>
      </c>
      <c r="AC321" s="13" t="str">
        <f t="shared" ref="AC321" si="334">IF(AC245="","",IF(AC260="",IF(SUM(COUNTIF(AC261:AC320,"LS")+COUNTIF(AC261:AC320,"LUMP"))&gt;0,"LS",""),IF(SUM(AC261:AC320)&gt;0,ROUNDUP(SUM(AC261:AC320),0),"")))</f>
        <v/>
      </c>
      <c r="AD321" s="13" t="str">
        <f t="shared" ref="AD321" si="335">IF(AD245="","",IF(AD260="",IF(SUM(COUNTIF(AD261:AD320,"LS")+COUNTIF(AD261:AD320,"LUMP"))&gt;0,"LS",""),IF(SUM(AD261:AD320)&gt;0,ROUNDUP(SUM(AD261:AD320),0),"")))</f>
        <v/>
      </c>
      <c r="AE321" s="13" t="str">
        <f t="shared" ref="AE321" si="336">IF(AE245="","",IF(AE260="",IF(SUM(COUNTIF(AE261:AE320,"LS")+COUNTIF(AE261:AE320,"LUMP"))&gt;0,"LS",""),IF(SUM(AE261:AE320)&gt;0,ROUNDUP(SUM(AE261:AE320),0),"")))</f>
        <v/>
      </c>
      <c r="AF321" s="13" t="e">
        <f t="shared" ref="AF321" si="337">IF(AF245="","",IF(AF260="",IF(SUM(COUNTIF(AF261:AF320,"LS")+COUNTIF(AF261:AF320,"LUMP"))&gt;0,"LS",""),IF(SUM(AF261:AF320)&gt;0,ROUNDUP(SUM(AF261:AF320),0),"")))</f>
        <v>#VALUE!</v>
      </c>
      <c r="AG321" s="13" t="str">
        <f t="shared" ref="AG321" si="338">IF(AG245="","",IF(AG260="",IF(SUM(COUNTIF(AG261:AG320,"LS")+COUNTIF(AG261:AG320,"LUMP"))&gt;0,"LS",""),IF(SUM(AG261:AG320)&gt;0,ROUNDUP(SUM(AG261:AG320),0),"")))</f>
        <v/>
      </c>
      <c r="AH321" s="13" t="str">
        <f t="shared" ref="AH321" si="339">IF(AH245="","",IF(AH260="",IF(SUM(COUNTIF(AH261:AH320,"LS")+COUNTIF(AH261:AH320,"LUMP"))&gt;0,"LS",""),IF(SUM(AH261:AH320)&gt;0,ROUNDUP(SUM(AH261:AH320),0),"")))</f>
        <v/>
      </c>
      <c r="AI321" s="13" t="str">
        <f t="shared" ref="AI321" si="340">IF(AI245="","",IF(AI260="",IF(SUM(COUNTIF(AI261:AI320,"LS")+COUNTIF(AI261:AI320,"LUMP"))&gt;0,"LS",""),IF(SUM(AI261:AI320)&gt;0,ROUNDUP(SUM(AI261:AI320),0),"")))</f>
        <v/>
      </c>
      <c r="AJ321" s="13" t="str">
        <f t="shared" ref="AJ321" si="341">IF(AJ245="","",IF(AJ260="",IF(SUM(COUNTIF(AJ261:AJ320,"LS")+COUNTIF(AJ261:AJ320,"LUMP"))&gt;0,"LS",""),IF(SUM(AJ261:AJ320)&gt;0,ROUNDUP(SUM(AJ261:AJ320),0),"")))</f>
        <v/>
      </c>
    </row>
  </sheetData>
  <mergeCells count="544">
    <mergeCell ref="F202:J202"/>
    <mergeCell ref="F204:J204"/>
    <mergeCell ref="F205:J205"/>
    <mergeCell ref="F206:J206"/>
    <mergeCell ref="F207:J207"/>
    <mergeCell ref="F208:J208"/>
    <mergeCell ref="F209:J209"/>
    <mergeCell ref="F210:J210"/>
    <mergeCell ref="F159:G159"/>
    <mergeCell ref="I159:J159"/>
    <mergeCell ref="F160:G160"/>
    <mergeCell ref="I160:J160"/>
    <mergeCell ref="F185:J185"/>
    <mergeCell ref="F186:J186"/>
    <mergeCell ref="I201:J201"/>
    <mergeCell ref="I161:J161"/>
    <mergeCell ref="F189:G189"/>
    <mergeCell ref="I189:J189"/>
    <mergeCell ref="F190:G190"/>
    <mergeCell ref="I190:J190"/>
    <mergeCell ref="F191:G191"/>
    <mergeCell ref="I191:J191"/>
    <mergeCell ref="F192:G192"/>
    <mergeCell ref="F203:G203"/>
    <mergeCell ref="F128:G128"/>
    <mergeCell ref="F121:G121"/>
    <mergeCell ref="I121:J121"/>
    <mergeCell ref="I140:J140"/>
    <mergeCell ref="F135:J135"/>
    <mergeCell ref="F134:J134"/>
    <mergeCell ref="F129:J129"/>
    <mergeCell ref="F130:J130"/>
    <mergeCell ref="F131:J131"/>
    <mergeCell ref="F132:J132"/>
    <mergeCell ref="F137:J137"/>
    <mergeCell ref="F136:J136"/>
    <mergeCell ref="I152:J152"/>
    <mergeCell ref="F147:J147"/>
    <mergeCell ref="I139:J139"/>
    <mergeCell ref="F144:G144"/>
    <mergeCell ref="I144:J144"/>
    <mergeCell ref="F141:G141"/>
    <mergeCell ref="F138:G138"/>
    <mergeCell ref="I138:J138"/>
    <mergeCell ref="F140:G140"/>
    <mergeCell ref="F148:J148"/>
    <mergeCell ref="F149:J149"/>
    <mergeCell ref="F139:G139"/>
    <mergeCell ref="I141:J141"/>
    <mergeCell ref="F142:J142"/>
    <mergeCell ref="F143:J143"/>
    <mergeCell ref="I151:J151"/>
    <mergeCell ref="F151:G151"/>
    <mergeCell ref="F150:J150"/>
    <mergeCell ref="F55:J55"/>
    <mergeCell ref="F57:J57"/>
    <mergeCell ref="F61:J61"/>
    <mergeCell ref="I37:J37"/>
    <mergeCell ref="F37:G37"/>
    <mergeCell ref="F36:J36"/>
    <mergeCell ref="I50:J50"/>
    <mergeCell ref="F51:G51"/>
    <mergeCell ref="I51:J51"/>
    <mergeCell ref="F59:J59"/>
    <mergeCell ref="F49:G49"/>
    <mergeCell ref="I49:J49"/>
    <mergeCell ref="F50:G50"/>
    <mergeCell ref="F60:J60"/>
    <mergeCell ref="F41:J41"/>
    <mergeCell ref="F43:J43"/>
    <mergeCell ref="F46:J46"/>
    <mergeCell ref="F48:J48"/>
    <mergeCell ref="F53:J53"/>
    <mergeCell ref="F40:J40"/>
    <mergeCell ref="F42:J42"/>
    <mergeCell ref="F45:J45"/>
    <mergeCell ref="F47:J47"/>
    <mergeCell ref="F38:G38"/>
    <mergeCell ref="F62:G62"/>
    <mergeCell ref="I62:J62"/>
    <mergeCell ref="F305:G305"/>
    <mergeCell ref="I305:J305"/>
    <mergeCell ref="F301:G301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89:G289"/>
    <mergeCell ref="I289:J289"/>
    <mergeCell ref="F290:G290"/>
    <mergeCell ref="F157:J157"/>
    <mergeCell ref="F112:J112"/>
    <mergeCell ref="F117:J117"/>
    <mergeCell ref="F120:J120"/>
    <mergeCell ref="F122:J122"/>
    <mergeCell ref="F106:J106"/>
    <mergeCell ref="F124:G124"/>
    <mergeCell ref="I124:J124"/>
    <mergeCell ref="I44:J44"/>
    <mergeCell ref="X248:X259"/>
    <mergeCell ref="W11:W21"/>
    <mergeCell ref="K247:K260"/>
    <mergeCell ref="L247:L260"/>
    <mergeCell ref="M247:M260"/>
    <mergeCell ref="F152:G152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01:G201"/>
    <mergeCell ref="F65:G65"/>
    <mergeCell ref="I65:J65"/>
    <mergeCell ref="F64:J64"/>
    <mergeCell ref="F58:G58"/>
    <mergeCell ref="I58:J58"/>
    <mergeCell ref="F222:G222"/>
    <mergeCell ref="F320:G320"/>
    <mergeCell ref="I320:J320"/>
    <mergeCell ref="F316:G316"/>
    <mergeCell ref="I316:J316"/>
    <mergeCell ref="F317:G317"/>
    <mergeCell ref="I317:J317"/>
    <mergeCell ref="F319:G319"/>
    <mergeCell ref="I319:J319"/>
    <mergeCell ref="F306:G306"/>
    <mergeCell ref="I306:J306"/>
    <mergeCell ref="F307:G307"/>
    <mergeCell ref="I307:J307"/>
    <mergeCell ref="F318:G318"/>
    <mergeCell ref="I318:J318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0:G310"/>
    <mergeCell ref="I310:J310"/>
    <mergeCell ref="F298:G298"/>
    <mergeCell ref="I298:J298"/>
    <mergeCell ref="F299:G299"/>
    <mergeCell ref="I299:J299"/>
    <mergeCell ref="F300:G300"/>
    <mergeCell ref="I300:J300"/>
    <mergeCell ref="I309:J309"/>
    <mergeCell ref="I301:J301"/>
    <mergeCell ref="F302:G302"/>
    <mergeCell ref="I302:J302"/>
    <mergeCell ref="F303:G303"/>
    <mergeCell ref="I303:J303"/>
    <mergeCell ref="F304:G304"/>
    <mergeCell ref="I304:J304"/>
    <mergeCell ref="F308:G308"/>
    <mergeCell ref="I308:J308"/>
    <mergeCell ref="F309:G309"/>
    <mergeCell ref="F291:G291"/>
    <mergeCell ref="I291:J291"/>
    <mergeCell ref="F292:G292"/>
    <mergeCell ref="I292:J292"/>
    <mergeCell ref="F293:G293"/>
    <mergeCell ref="I293:J293"/>
    <mergeCell ref="F284:G284"/>
    <mergeCell ref="I284:J284"/>
    <mergeCell ref="F285:G285"/>
    <mergeCell ref="I285:J285"/>
    <mergeCell ref="F286:G286"/>
    <mergeCell ref="I286:J286"/>
    <mergeCell ref="F287:G287"/>
    <mergeCell ref="I287:J287"/>
    <mergeCell ref="F288:G288"/>
    <mergeCell ref="I288:J288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I290:J290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63:G263"/>
    <mergeCell ref="I263:J263"/>
    <mergeCell ref="F238:G238"/>
    <mergeCell ref="F239:G239"/>
    <mergeCell ref="F240:G240"/>
    <mergeCell ref="F241:G241"/>
    <mergeCell ref="I239:J239"/>
    <mergeCell ref="F264:G264"/>
    <mergeCell ref="I264:J264"/>
    <mergeCell ref="I261:J261"/>
    <mergeCell ref="F262:G262"/>
    <mergeCell ref="I262:J262"/>
    <mergeCell ref="F224:G224"/>
    <mergeCell ref="F225:G225"/>
    <mergeCell ref="F226:G226"/>
    <mergeCell ref="F227:G227"/>
    <mergeCell ref="F228:G228"/>
    <mergeCell ref="F229:G229"/>
    <mergeCell ref="F230:G230"/>
    <mergeCell ref="F261:G261"/>
    <mergeCell ref="D242:J242"/>
    <mergeCell ref="I236:J236"/>
    <mergeCell ref="I237:J237"/>
    <mergeCell ref="I238:J238"/>
    <mergeCell ref="F233:G233"/>
    <mergeCell ref="F234:G234"/>
    <mergeCell ref="F235:G235"/>
    <mergeCell ref="F236:G236"/>
    <mergeCell ref="F231:G231"/>
    <mergeCell ref="F232:G232"/>
    <mergeCell ref="F221:G221"/>
    <mergeCell ref="I192:J192"/>
    <mergeCell ref="F199:G199"/>
    <mergeCell ref="I199:J199"/>
    <mergeCell ref="I227:J227"/>
    <mergeCell ref="I217:J217"/>
    <mergeCell ref="I203:J203"/>
    <mergeCell ref="AH90:AH101"/>
    <mergeCell ref="V90:V100"/>
    <mergeCell ref="X90:X100"/>
    <mergeCell ref="Y90:Y100"/>
    <mergeCell ref="T90:T100"/>
    <mergeCell ref="W90:W100"/>
    <mergeCell ref="AB90:AB101"/>
    <mergeCell ref="AC90:AC101"/>
    <mergeCell ref="AD90:AD101"/>
    <mergeCell ref="AE90:AE101"/>
    <mergeCell ref="AF90:AF101"/>
    <mergeCell ref="AG90:AG101"/>
    <mergeCell ref="Z90:Z101"/>
    <mergeCell ref="AA90:AA101"/>
    <mergeCell ref="U90:U100"/>
    <mergeCell ref="AF169:AF180"/>
    <mergeCell ref="F223:G223"/>
    <mergeCell ref="F66:G66"/>
    <mergeCell ref="I66:J66"/>
    <mergeCell ref="F72:G72"/>
    <mergeCell ref="I72:J72"/>
    <mergeCell ref="F69:G69"/>
    <mergeCell ref="I69:J69"/>
    <mergeCell ref="F70:G70"/>
    <mergeCell ref="I81:J81"/>
    <mergeCell ref="F73:G73"/>
    <mergeCell ref="F81:G81"/>
    <mergeCell ref="F74:G74"/>
    <mergeCell ref="I74:J74"/>
    <mergeCell ref="F75:G75"/>
    <mergeCell ref="I75:J75"/>
    <mergeCell ref="F79:G79"/>
    <mergeCell ref="I79:J79"/>
    <mergeCell ref="F80:G80"/>
    <mergeCell ref="F76:G76"/>
    <mergeCell ref="B89:B102"/>
    <mergeCell ref="F25:G25"/>
    <mergeCell ref="I25:J25"/>
    <mergeCell ref="F28:G28"/>
    <mergeCell ref="I28:J28"/>
    <mergeCell ref="D86:AJ86"/>
    <mergeCell ref="E89:E102"/>
    <mergeCell ref="F77:G77"/>
    <mergeCell ref="I77:J77"/>
    <mergeCell ref="F68:G68"/>
    <mergeCell ref="I68:J68"/>
    <mergeCell ref="K89:K102"/>
    <mergeCell ref="I70:J70"/>
    <mergeCell ref="F71:G71"/>
    <mergeCell ref="F52:J52"/>
    <mergeCell ref="F54:J54"/>
    <mergeCell ref="F56:J56"/>
    <mergeCell ref="I71:J71"/>
    <mergeCell ref="I73:J73"/>
    <mergeCell ref="I67:J67"/>
    <mergeCell ref="I78:J78"/>
    <mergeCell ref="AI90:AI101"/>
    <mergeCell ref="AJ90:AJ101"/>
    <mergeCell ref="S90:S100"/>
    <mergeCell ref="AG169:AG180"/>
    <mergeCell ref="AH169:AH180"/>
    <mergeCell ref="AI169:AI180"/>
    <mergeCell ref="AB169:AB180"/>
    <mergeCell ref="P169:P179"/>
    <mergeCell ref="Q169:Q179"/>
    <mergeCell ref="U169:U179"/>
    <mergeCell ref="F162:G162"/>
    <mergeCell ref="I162:J162"/>
    <mergeCell ref="D163:M163"/>
    <mergeCell ref="Y169:Y179"/>
    <mergeCell ref="W169:W179"/>
    <mergeCell ref="X169:X179"/>
    <mergeCell ref="D166:J166"/>
    <mergeCell ref="D167:J167"/>
    <mergeCell ref="D168:D181"/>
    <mergeCell ref="E168:E181"/>
    <mergeCell ref="B168:B181"/>
    <mergeCell ref="B247:B260"/>
    <mergeCell ref="D246:J246"/>
    <mergeCell ref="M168:M181"/>
    <mergeCell ref="N169:N179"/>
    <mergeCell ref="O169:O179"/>
    <mergeCell ref="V169:V179"/>
    <mergeCell ref="I198:J198"/>
    <mergeCell ref="I215:J215"/>
    <mergeCell ref="I183:J183"/>
    <mergeCell ref="F237:G237"/>
    <mergeCell ref="I225:J225"/>
    <mergeCell ref="I226:J226"/>
    <mergeCell ref="I240:J240"/>
    <mergeCell ref="I241:J241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F198:G198"/>
    <mergeCell ref="AD248:AD259"/>
    <mergeCell ref="F133:G133"/>
    <mergeCell ref="I133:J133"/>
    <mergeCell ref="F145:G145"/>
    <mergeCell ref="I145:J145"/>
    <mergeCell ref="F146:G146"/>
    <mergeCell ref="I146:J146"/>
    <mergeCell ref="AB248:AB259"/>
    <mergeCell ref="AC248:AC259"/>
    <mergeCell ref="D165:AJ165"/>
    <mergeCell ref="D245:J245"/>
    <mergeCell ref="Z169:Z180"/>
    <mergeCell ref="AA169:AA180"/>
    <mergeCell ref="S169:S180"/>
    <mergeCell ref="T169:T180"/>
    <mergeCell ref="AC169:AC180"/>
    <mergeCell ref="AD169:AD180"/>
    <mergeCell ref="AE169:AE180"/>
    <mergeCell ref="R169:R180"/>
    <mergeCell ref="F168:J181"/>
    <mergeCell ref="K168:K181"/>
    <mergeCell ref="L168:L181"/>
    <mergeCell ref="AJ248:AJ259"/>
    <mergeCell ref="AJ169:AJ180"/>
    <mergeCell ref="B10:B23"/>
    <mergeCell ref="D321:J321"/>
    <mergeCell ref="AF248:AF259"/>
    <mergeCell ref="AG248:AG259"/>
    <mergeCell ref="S248:S259"/>
    <mergeCell ref="T248:T259"/>
    <mergeCell ref="U248:U259"/>
    <mergeCell ref="V248:V259"/>
    <mergeCell ref="P248:P259"/>
    <mergeCell ref="Q248:Q259"/>
    <mergeCell ref="R248:R259"/>
    <mergeCell ref="D247:D260"/>
    <mergeCell ref="E247:E260"/>
    <mergeCell ref="F247:J260"/>
    <mergeCell ref="D244:AJ244"/>
    <mergeCell ref="AH248:AH259"/>
    <mergeCell ref="AI248:AI259"/>
    <mergeCell ref="AE248:AE259"/>
    <mergeCell ref="Z248:Z259"/>
    <mergeCell ref="Y248:Y259"/>
    <mergeCell ref="AA248:AA259"/>
    <mergeCell ref="F63:G63"/>
    <mergeCell ref="X11:X21"/>
    <mergeCell ref="I24:J24"/>
    <mergeCell ref="D7:AJ7"/>
    <mergeCell ref="D10:D23"/>
    <mergeCell ref="D8:J8"/>
    <mergeCell ref="D9:J9"/>
    <mergeCell ref="Z11:Z22"/>
    <mergeCell ref="E10:E23"/>
    <mergeCell ref="AA11:AA22"/>
    <mergeCell ref="AC11:AC22"/>
    <mergeCell ref="AD11:AD22"/>
    <mergeCell ref="AI11:AI22"/>
    <mergeCell ref="AJ11:AJ22"/>
    <mergeCell ref="N11:N21"/>
    <mergeCell ref="K10:K23"/>
    <mergeCell ref="L10:L23"/>
    <mergeCell ref="AB11:AB22"/>
    <mergeCell ref="AE11:AE22"/>
    <mergeCell ref="S11:S22"/>
    <mergeCell ref="AF11:AF22"/>
    <mergeCell ref="AG11:AG22"/>
    <mergeCell ref="U11:U21"/>
    <mergeCell ref="AH11:AH22"/>
    <mergeCell ref="F10:J23"/>
    <mergeCell ref="V11:V21"/>
    <mergeCell ref="M10:M23"/>
    <mergeCell ref="F35:G35"/>
    <mergeCell ref="I35:J35"/>
    <mergeCell ref="F26:J26"/>
    <mergeCell ref="F29:J29"/>
    <mergeCell ref="F31:J31"/>
    <mergeCell ref="F33:J33"/>
    <mergeCell ref="F27:J27"/>
    <mergeCell ref="F30:J30"/>
    <mergeCell ref="F32:J32"/>
    <mergeCell ref="F34:J34"/>
    <mergeCell ref="Y11:Y21"/>
    <mergeCell ref="T11:T21"/>
    <mergeCell ref="I216:J216"/>
    <mergeCell ref="I182:J182"/>
    <mergeCell ref="I214:J214"/>
    <mergeCell ref="M89:M102"/>
    <mergeCell ref="L89:L102"/>
    <mergeCell ref="F89:J102"/>
    <mergeCell ref="F83:G83"/>
    <mergeCell ref="I83:J83"/>
    <mergeCell ref="I128:J128"/>
    <mergeCell ref="I125:J125"/>
    <mergeCell ref="F111:G111"/>
    <mergeCell ref="F113:G113"/>
    <mergeCell ref="F114:G114"/>
    <mergeCell ref="F115:G115"/>
    <mergeCell ref="F125:G125"/>
    <mergeCell ref="F126:G126"/>
    <mergeCell ref="F105:G105"/>
    <mergeCell ref="F107:G107"/>
    <mergeCell ref="F108:G108"/>
    <mergeCell ref="F109:G109"/>
    <mergeCell ref="I104:J104"/>
    <mergeCell ref="I105:J105"/>
    <mergeCell ref="N90:N100"/>
    <mergeCell ref="O90:O100"/>
    <mergeCell ref="R11:R22"/>
    <mergeCell ref="P11:P21"/>
    <mergeCell ref="Q11:Q21"/>
    <mergeCell ref="P90:P100"/>
    <mergeCell ref="Q90:Q100"/>
    <mergeCell ref="R90:R100"/>
    <mergeCell ref="I63:J63"/>
    <mergeCell ref="I38:J38"/>
    <mergeCell ref="D88:J88"/>
    <mergeCell ref="D89:D102"/>
    <mergeCell ref="D84:M84"/>
    <mergeCell ref="F24:G24"/>
    <mergeCell ref="O11:O21"/>
    <mergeCell ref="F39:G39"/>
    <mergeCell ref="I39:J39"/>
    <mergeCell ref="F82:G82"/>
    <mergeCell ref="I82:J82"/>
    <mergeCell ref="I80:J80"/>
    <mergeCell ref="I76:J76"/>
    <mergeCell ref="F67:G67"/>
    <mergeCell ref="F78:G78"/>
    <mergeCell ref="F44:G44"/>
    <mergeCell ref="F103:G103"/>
    <mergeCell ref="I103:J103"/>
    <mergeCell ref="D87:J87"/>
    <mergeCell ref="F116:G116"/>
    <mergeCell ref="F118:G118"/>
    <mergeCell ref="I110:J110"/>
    <mergeCell ref="I111:J111"/>
    <mergeCell ref="I113:J113"/>
    <mergeCell ref="F127:G127"/>
    <mergeCell ref="F110:G110"/>
    <mergeCell ref="F104:G104"/>
    <mergeCell ref="I107:J107"/>
    <mergeCell ref="I108:J108"/>
    <mergeCell ref="I109:J109"/>
    <mergeCell ref="F119:G119"/>
    <mergeCell ref="I119:J119"/>
    <mergeCell ref="I114:J114"/>
    <mergeCell ref="I115:J115"/>
    <mergeCell ref="I116:J116"/>
    <mergeCell ref="I118:J118"/>
    <mergeCell ref="F123:G123"/>
    <mergeCell ref="I123:J123"/>
    <mergeCell ref="I127:J127"/>
    <mergeCell ref="I126:J126"/>
    <mergeCell ref="F197:J197"/>
    <mergeCell ref="F200:J200"/>
    <mergeCell ref="F187:J187"/>
    <mergeCell ref="F188:J188"/>
    <mergeCell ref="F193:J193"/>
    <mergeCell ref="F194:J194"/>
    <mergeCell ref="F195:J195"/>
    <mergeCell ref="F196:J196"/>
    <mergeCell ref="I153:J153"/>
    <mergeCell ref="F184:G184"/>
    <mergeCell ref="I184:J184"/>
    <mergeCell ref="F156:J156"/>
    <mergeCell ref="F154:J154"/>
    <mergeCell ref="F155:J155"/>
    <mergeCell ref="F153:G153"/>
    <mergeCell ref="F183:G183"/>
    <mergeCell ref="F182:G182"/>
    <mergeCell ref="F158:J158"/>
    <mergeCell ref="F161:G161"/>
    <mergeCell ref="I211:J211"/>
    <mergeCell ref="I212:J212"/>
    <mergeCell ref="I213:J213"/>
    <mergeCell ref="I218:J218"/>
    <mergeCell ref="I219:J219"/>
    <mergeCell ref="I220:J220"/>
    <mergeCell ref="I221:J221"/>
    <mergeCell ref="I223:J223"/>
    <mergeCell ref="I224:J224"/>
    <mergeCell ref="I222:J2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Kaseman, Daniel</cp:lastModifiedBy>
  <cp:lastPrinted>2015-05-18T13:50:30Z</cp:lastPrinted>
  <dcterms:created xsi:type="dcterms:W3CDTF">2005-09-27T11:52:28Z</dcterms:created>
  <dcterms:modified xsi:type="dcterms:W3CDTF">2024-06-20T15:17:04Z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